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E63AF374-9329-4AED-B36A-63DD683915AD}" xr6:coauthVersionLast="47" xr6:coauthVersionMax="47" xr10:uidLastSave="{00000000-0000-0000-0000-000000000000}"/>
  <bookViews>
    <workbookView xWindow="-110" yWindow="-110" windowWidth="19420" windowHeight="10300" tabRatio="713" xr2:uid="{4DAAA689-8ED3-43C6-A5BA-FB622F6F3B49}"/>
  </bookViews>
  <sheets>
    <sheet name="Índice" sheetId="8" r:id="rId1"/>
    <sheet name="Item 1" sheetId="16" r:id="rId2"/>
    <sheet name="Item 2" sheetId="23" r:id="rId3"/>
    <sheet name="Item 3" sheetId="27" r:id="rId4"/>
  </sheets>
  <definedNames>
    <definedName name="_xlnm._FilterDatabase" localSheetId="1" hidden="1">'Item 1'!$A$8:$H$93</definedName>
    <definedName name="_xlnm._FilterDatabase" localSheetId="2" hidden="1">'Item 2'!$A$9:$H$9</definedName>
    <definedName name="_xlnm._FilterDatabase" localSheetId="3" hidden="1">'Item 3'!$A$9:$H$9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7" l="1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D111" i="27"/>
  <c r="D112" i="27"/>
  <c r="D113" i="27"/>
  <c r="D114" i="27"/>
  <c r="D115" i="27"/>
  <c r="D116" i="27"/>
  <c r="D117" i="27"/>
  <c r="D118" i="27"/>
  <c r="D119" i="27"/>
  <c r="D120" i="27"/>
  <c r="D121" i="27"/>
  <c r="D122" i="27"/>
  <c r="D123" i="27"/>
  <c r="D124" i="27"/>
  <c r="D125" i="27"/>
  <c r="D126" i="27"/>
  <c r="D127" i="27"/>
  <c r="D128" i="27"/>
  <c r="D129" i="27"/>
  <c r="D130" i="27"/>
  <c r="D131" i="27"/>
  <c r="D132" i="27"/>
  <c r="D133" i="27"/>
  <c r="D134" i="27"/>
  <c r="D135" i="27"/>
  <c r="D136" i="27"/>
  <c r="D137" i="27"/>
  <c r="D138" i="27"/>
  <c r="D139" i="27"/>
  <c r="D140" i="27"/>
  <c r="D141" i="27"/>
  <c r="D142" i="27"/>
  <c r="D143" i="27"/>
  <c r="D144" i="27"/>
  <c r="D145" i="27"/>
  <c r="D146" i="27"/>
  <c r="D147" i="27"/>
  <c r="D148" i="27"/>
  <c r="D149" i="27"/>
  <c r="D150" i="27"/>
  <c r="D151" i="27"/>
  <c r="D152" i="27"/>
  <c r="D153" i="27"/>
  <c r="D154" i="27"/>
  <c r="D155" i="27"/>
  <c r="D156" i="27"/>
  <c r="D157" i="27"/>
  <c r="D158" i="27"/>
  <c r="D159" i="27"/>
  <c r="D160" i="27"/>
  <c r="D161" i="27"/>
  <c r="D162" i="27"/>
  <c r="D163" i="27"/>
  <c r="D164" i="27"/>
  <c r="D165" i="27"/>
  <c r="D166" i="27"/>
  <c r="D167" i="27"/>
  <c r="D168" i="27"/>
  <c r="D169" i="27"/>
  <c r="D170" i="27"/>
  <c r="D171" i="27"/>
  <c r="D172" i="27"/>
  <c r="D173" i="27"/>
  <c r="D174" i="27"/>
  <c r="D175" i="27"/>
  <c r="D176" i="27"/>
  <c r="D177" i="27"/>
  <c r="D178" i="27"/>
  <c r="D179" i="27"/>
  <c r="D180" i="27"/>
  <c r="D181" i="27"/>
  <c r="D182" i="27"/>
  <c r="D183" i="27"/>
  <c r="D184" i="27"/>
  <c r="D185" i="27"/>
  <c r="D186" i="27"/>
  <c r="D187" i="27"/>
  <c r="D188" i="27"/>
  <c r="D189" i="27"/>
  <c r="D190" i="27"/>
  <c r="D191" i="27"/>
  <c r="D192" i="27"/>
  <c r="D193" i="27"/>
  <c r="D194" i="27"/>
  <c r="D195" i="27"/>
  <c r="D196" i="27"/>
  <c r="D197" i="27"/>
  <c r="D198" i="27"/>
  <c r="D199" i="27"/>
  <c r="D200" i="27"/>
  <c r="D201" i="27"/>
  <c r="D202" i="27"/>
  <c r="D203" i="27"/>
  <c r="D204" i="27"/>
  <c r="D205" i="27"/>
  <c r="D206" i="27"/>
  <c r="D207" i="27"/>
  <c r="D208" i="27"/>
  <c r="D209" i="27"/>
  <c r="D210" i="27"/>
  <c r="D211" i="27"/>
  <c r="D212" i="27"/>
  <c r="D213" i="27"/>
  <c r="D214" i="27"/>
  <c r="D215" i="27"/>
  <c r="D216" i="27"/>
  <c r="D217" i="27"/>
  <c r="D9" i="27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D122" i="23"/>
  <c r="D123" i="23"/>
  <c r="D124" i="23"/>
  <c r="D125" i="23"/>
  <c r="D126" i="23"/>
  <c r="D127" i="23"/>
  <c r="D128" i="23"/>
  <c r="D129" i="23"/>
  <c r="D130" i="23"/>
  <c r="D131" i="23"/>
  <c r="D132" i="23"/>
  <c r="D133" i="23"/>
  <c r="D134" i="23"/>
  <c r="D135" i="23"/>
  <c r="D136" i="23"/>
  <c r="D137" i="23"/>
  <c r="D138" i="23"/>
  <c r="D139" i="23"/>
  <c r="D140" i="23"/>
  <c r="D141" i="23"/>
  <c r="D142" i="23"/>
  <c r="D143" i="23"/>
  <c r="D144" i="23"/>
  <c r="D145" i="23"/>
  <c r="D146" i="23"/>
  <c r="D147" i="23"/>
  <c r="D148" i="23"/>
  <c r="D149" i="23"/>
  <c r="D150" i="23"/>
  <c r="D151" i="23"/>
  <c r="D152" i="23"/>
  <c r="D153" i="23"/>
  <c r="D154" i="23"/>
  <c r="D155" i="23"/>
  <c r="D156" i="23"/>
  <c r="D157" i="23"/>
  <c r="D158" i="23"/>
  <c r="D159" i="23"/>
  <c r="D160" i="23"/>
  <c r="D161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80" i="23"/>
  <c r="D181" i="23"/>
  <c r="D182" i="23"/>
  <c r="D183" i="23"/>
  <c r="D184" i="23"/>
  <c r="D185" i="23"/>
  <c r="D186" i="23"/>
  <c r="D187" i="23"/>
  <c r="D188" i="23"/>
  <c r="D189" i="23"/>
  <c r="D190" i="23"/>
  <c r="D19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210" i="23"/>
  <c r="D211" i="23"/>
  <c r="D212" i="23"/>
  <c r="D213" i="23"/>
  <c r="D214" i="23"/>
  <c r="D215" i="23"/>
  <c r="D216" i="23"/>
  <c r="D217" i="23"/>
  <c r="D218" i="23"/>
  <c r="D219" i="23"/>
  <c r="D220" i="23"/>
  <c r="D221" i="23"/>
  <c r="D222" i="23"/>
  <c r="D223" i="23"/>
  <c r="D224" i="23"/>
  <c r="D225" i="23"/>
  <c r="D226" i="23"/>
  <c r="D227" i="23"/>
  <c r="D228" i="23"/>
  <c r="D229" i="23"/>
  <c r="D230" i="23"/>
  <c r="D231" i="23"/>
  <c r="D232" i="23"/>
  <c r="D233" i="23"/>
  <c r="D234" i="23"/>
  <c r="D235" i="23"/>
  <c r="D236" i="23"/>
  <c r="D237" i="23"/>
  <c r="D238" i="23"/>
  <c r="D239" i="23"/>
  <c r="D240" i="23"/>
  <c r="D241" i="23"/>
  <c r="D242" i="23"/>
  <c r="D243" i="23"/>
  <c r="D244" i="23"/>
  <c r="D245" i="23"/>
  <c r="D246" i="23"/>
  <c r="D247" i="23"/>
  <c r="D248" i="23"/>
  <c r="D249" i="23"/>
  <c r="D250" i="23"/>
  <c r="D251" i="23"/>
  <c r="D252" i="23"/>
  <c r="D253" i="23"/>
  <c r="D254" i="23"/>
  <c r="D255" i="23"/>
  <c r="D256" i="23"/>
  <c r="D257" i="23"/>
  <c r="D258" i="23"/>
  <c r="D259" i="23"/>
  <c r="D260" i="23"/>
  <c r="D261" i="23"/>
  <c r="D262" i="23"/>
  <c r="D263" i="23"/>
  <c r="D264" i="23"/>
  <c r="D265" i="23"/>
  <c r="D266" i="23"/>
  <c r="D267" i="23"/>
  <c r="D268" i="23"/>
  <c r="D269" i="23"/>
  <c r="D270" i="23"/>
  <c r="D271" i="23"/>
  <c r="D272" i="23"/>
  <c r="D273" i="23"/>
  <c r="D274" i="23"/>
  <c r="D275" i="23"/>
  <c r="D276" i="23"/>
  <c r="D277" i="23"/>
  <c r="D278" i="23"/>
  <c r="D279" i="23"/>
  <c r="D280" i="23"/>
  <c r="D281" i="23"/>
  <c r="D282" i="23"/>
  <c r="D283" i="23"/>
  <c r="D284" i="23"/>
  <c r="D285" i="23"/>
  <c r="D286" i="23"/>
  <c r="D287" i="23"/>
  <c r="D288" i="23"/>
  <c r="D289" i="23"/>
  <c r="D290" i="23"/>
  <c r="D291" i="23"/>
  <c r="D292" i="23"/>
  <c r="D293" i="23"/>
  <c r="D294" i="23"/>
  <c r="D295" i="23"/>
  <c r="D296" i="23"/>
  <c r="D297" i="23"/>
  <c r="D298" i="23"/>
  <c r="D299" i="23"/>
  <c r="D300" i="23"/>
  <c r="D301" i="23"/>
  <c r="D302" i="23"/>
  <c r="D303" i="23"/>
  <c r="D304" i="23"/>
  <c r="D305" i="23"/>
  <c r="D306" i="23"/>
  <c r="D307" i="23"/>
  <c r="D308" i="23"/>
  <c r="D309" i="23"/>
  <c r="D310" i="23"/>
  <c r="D311" i="23"/>
  <c r="D312" i="23"/>
  <c r="D313" i="23"/>
  <c r="D314" i="23"/>
  <c r="D315" i="23"/>
  <c r="D316" i="23"/>
  <c r="D317" i="23"/>
  <c r="D318" i="23"/>
  <c r="D319" i="23"/>
  <c r="D320" i="23"/>
  <c r="D321" i="23"/>
  <c r="D322" i="23"/>
  <c r="D323" i="23"/>
  <c r="D324" i="23"/>
  <c r="D325" i="23"/>
  <c r="D326" i="23"/>
  <c r="D327" i="23"/>
  <c r="D328" i="23"/>
  <c r="D329" i="23"/>
  <c r="D330" i="23"/>
  <c r="D331" i="23"/>
  <c r="D332" i="23"/>
  <c r="D333" i="23"/>
  <c r="D334" i="23"/>
  <c r="D335" i="23"/>
  <c r="D336" i="23"/>
  <c r="D337" i="23"/>
  <c r="D338" i="23"/>
  <c r="D339" i="23"/>
  <c r="D340" i="23"/>
  <c r="D341" i="23"/>
  <c r="D342" i="23"/>
  <c r="D343" i="23"/>
  <c r="D344" i="23"/>
  <c r="D345" i="23"/>
  <c r="D346" i="23"/>
  <c r="D347" i="23"/>
  <c r="D348" i="23"/>
  <c r="D349" i="23"/>
  <c r="D350" i="23"/>
  <c r="D351" i="23"/>
  <c r="D352" i="23"/>
  <c r="D353" i="23"/>
  <c r="D354" i="23"/>
  <c r="D355" i="23"/>
  <c r="D356" i="23"/>
  <c r="D357" i="23"/>
  <c r="D358" i="23"/>
  <c r="D359" i="23"/>
  <c r="D360" i="23"/>
  <c r="D361" i="23"/>
  <c r="D362" i="23"/>
  <c r="D363" i="23"/>
  <c r="D364" i="23"/>
  <c r="D365" i="23"/>
  <c r="D366" i="23"/>
  <c r="D367" i="23"/>
  <c r="D368" i="23"/>
  <c r="D369" i="23"/>
  <c r="D370" i="23"/>
  <c r="D371" i="23"/>
  <c r="D372" i="23"/>
  <c r="D373" i="23"/>
  <c r="D374" i="23"/>
  <c r="D375" i="23"/>
  <c r="D376" i="23"/>
  <c r="D377" i="23"/>
  <c r="D378" i="23"/>
  <c r="D379" i="23"/>
  <c r="D380" i="23"/>
  <c r="D381" i="23"/>
  <c r="D382" i="23"/>
  <c r="D383" i="23"/>
  <c r="D384" i="23"/>
  <c r="D385" i="23"/>
  <c r="D386" i="23"/>
  <c r="D387" i="23"/>
  <c r="D388" i="23"/>
  <c r="D389" i="23"/>
  <c r="D390" i="23"/>
  <c r="D391" i="23"/>
  <c r="D392" i="23"/>
  <c r="D393" i="23"/>
  <c r="D394" i="23"/>
  <c r="D395" i="23"/>
  <c r="D396" i="23"/>
  <c r="D397" i="23"/>
  <c r="D398" i="23"/>
  <c r="D399" i="23"/>
  <c r="D400" i="23"/>
  <c r="D401" i="23"/>
  <c r="D402" i="23"/>
  <c r="D403" i="23"/>
  <c r="D404" i="23"/>
  <c r="D405" i="23"/>
  <c r="D406" i="23"/>
  <c r="D407" i="23"/>
  <c r="D408" i="23"/>
  <c r="D409" i="23"/>
  <c r="D410" i="23"/>
  <c r="D411" i="23"/>
  <c r="D412" i="23"/>
  <c r="D413" i="23"/>
  <c r="D414" i="23"/>
  <c r="D415" i="23"/>
  <c r="D416" i="23"/>
  <c r="D417" i="23"/>
  <c r="D418" i="23"/>
  <c r="D9" i="23"/>
  <c r="A15" i="8" l="1"/>
  <c r="B2" i="27" l="1"/>
  <c r="B2" i="23" l="1"/>
  <c r="A14" i="8" l="1"/>
  <c r="B2" i="16" l="1"/>
  <c r="A13" i="8" l="1"/>
</calcChain>
</file>

<file path=xl/sharedStrings.xml><?xml version="1.0" encoding="utf-8"?>
<sst xmlns="http://schemas.openxmlformats.org/spreadsheetml/2006/main" count="640" uniqueCount="433">
  <si>
    <t>Municípios</t>
  </si>
  <si>
    <t>ÍNDICE</t>
  </si>
  <si>
    <t>Processo Judicial</t>
  </si>
  <si>
    <t>Depósito Judicial (R$)</t>
  </si>
  <si>
    <t>Conselheiro Lafaiete-MG</t>
  </si>
  <si>
    <t>1039360-02.2024.4.01.3400</t>
  </si>
  <si>
    <t xml:space="preserve">ITEM 1 - DEPÓSITOS JUDICIAIS </t>
  </si>
  <si>
    <t>ANGRA DOS REIS-RJ</t>
  </si>
  <si>
    <t>MANGARATIBA-RJ</t>
  </si>
  <si>
    <t>PARATI-RJ</t>
  </si>
  <si>
    <t>RIO CLARO-RJ</t>
  </si>
  <si>
    <t>RELATÓRIO DE ACERTOS DE ROYALTIES: EDUCAÇÃO E SAÚDE</t>
  </si>
  <si>
    <t>Município</t>
  </si>
  <si>
    <t>CORURIPE-AL</t>
  </si>
  <si>
    <t>PILAR-AL</t>
  </si>
  <si>
    <t>SAO MIGUEL DOS CAMPOS-AL</t>
  </si>
  <si>
    <t>CAMACARI-BA</t>
  </si>
  <si>
    <t>CANDEIAS-BA</t>
  </si>
  <si>
    <t>EUNAPOLIS-BA</t>
  </si>
  <si>
    <t>ITABUNA-BA</t>
  </si>
  <si>
    <t>ITAPARICA-BA</t>
  </si>
  <si>
    <t>MADRE DE DEUS-BA</t>
  </si>
  <si>
    <t>MUCURI-BA</t>
  </si>
  <si>
    <t>POJUCA-BA</t>
  </si>
  <si>
    <t>SALINAS DA MARGARIDA-BA</t>
  </si>
  <si>
    <t>SALVADOR-BA</t>
  </si>
  <si>
    <t>SANTO AMARO-BA</t>
  </si>
  <si>
    <t>SAO FRANCISCO DO CONDE-BA</t>
  </si>
  <si>
    <t>SAUBARA-BA</t>
  </si>
  <si>
    <t>AQUIRAZ-CE</t>
  </si>
  <si>
    <t>CAUCAIA-CE</t>
  </si>
  <si>
    <t>FORTALEZA-CE</t>
  </si>
  <si>
    <t>MARACANAU-CE</t>
  </si>
  <si>
    <t>ANCHIETA-ES</t>
  </si>
  <si>
    <t>ARACRUZ-ES</t>
  </si>
  <si>
    <t>ITAPEMIRIM-ES</t>
  </si>
  <si>
    <t>LINHARES-ES</t>
  </si>
  <si>
    <t>MARATAIZES-ES</t>
  </si>
  <si>
    <t>PIUMA-ES</t>
  </si>
  <si>
    <t>PRESIDENTE KENNEDY-ES</t>
  </si>
  <si>
    <t>SAO MATEUS-ES</t>
  </si>
  <si>
    <t>VITORIA-ES</t>
  </si>
  <si>
    <t>BETIM-MG</t>
  </si>
  <si>
    <t>BRUMADINHO-MG</t>
  </si>
  <si>
    <t>JUIZ DE FORA-MG</t>
  </si>
  <si>
    <t>SAO BRAS DO SUACUI-MG</t>
  </si>
  <si>
    <t>TRES LAGOAS-MS</t>
  </si>
  <si>
    <t>MAMANGUAPE-PB</t>
  </si>
  <si>
    <t>SANTA RITA-PB</t>
  </si>
  <si>
    <t>ABREU E LIMA-PE</t>
  </si>
  <si>
    <t>CABO DE SANTO AGOSTINHO-PE</t>
  </si>
  <si>
    <t>GOIANA-PE</t>
  </si>
  <si>
    <t>IGARASSU-PE</t>
  </si>
  <si>
    <t>IPOJUCA-PE</t>
  </si>
  <si>
    <t>JABOATAO DOS GUARARAPES-PE</t>
  </si>
  <si>
    <t>SAO LOURENCO DA MATA-PE</t>
  </si>
  <si>
    <t>SIRINHAEM-PE</t>
  </si>
  <si>
    <t>ARAUCARIA-PR</t>
  </si>
  <si>
    <t>CAMPO LARGO-PR</t>
  </si>
  <si>
    <t>ARARUAMA-RJ</t>
  </si>
  <si>
    <t>ARMACAO DOS BUZIOS-RJ</t>
  </si>
  <si>
    <t>ARRAIAL DO CABO-RJ</t>
  </si>
  <si>
    <t>BARRA MANSA-RJ</t>
  </si>
  <si>
    <t>CABO FRIO-RJ</t>
  </si>
  <si>
    <t>CAMPOS DOS GOYTACAZES-RJ</t>
  </si>
  <si>
    <t>CARAPEBUS-RJ</t>
  </si>
  <si>
    <t>CASIMIRO DE ABREU-RJ</t>
  </si>
  <si>
    <t>DUQUE DE CAXIAS-RJ</t>
  </si>
  <si>
    <t>GUAPIMIRIM-RJ</t>
  </si>
  <si>
    <t>IGUABA GRANDE-RJ</t>
  </si>
  <si>
    <t>ITABORAI-RJ</t>
  </si>
  <si>
    <t>JAPERI-RJ</t>
  </si>
  <si>
    <t>MACAE-RJ</t>
  </si>
  <si>
    <t>MAGE-RJ</t>
  </si>
  <si>
    <t>NITEROI-RJ</t>
  </si>
  <si>
    <t>PARACAMBI-RJ</t>
  </si>
  <si>
    <t>PIRAI-RJ</t>
  </si>
  <si>
    <t>QUISSAMA-RJ</t>
  </si>
  <si>
    <t>RESENDE-RJ</t>
  </si>
  <si>
    <t>RIO DAS FLORES-RJ</t>
  </si>
  <si>
    <t>RIO DE JANEIRO-RJ</t>
  </si>
  <si>
    <t>SAO FRANCISCO DE ITABAPOANA-RJ</t>
  </si>
  <si>
    <t>SAO GONCALO-RJ</t>
  </si>
  <si>
    <t>SAO JOAO DA BARRA-RJ</t>
  </si>
  <si>
    <t>SAQUAREMA-RJ</t>
  </si>
  <si>
    <t>VOLTA REDONDA-RJ</t>
  </si>
  <si>
    <t>MACAIBA-RN</t>
  </si>
  <si>
    <t>MACAU-RN</t>
  </si>
  <si>
    <t>ARARICA-RS</t>
  </si>
  <si>
    <t>CANOAS-RS</t>
  </si>
  <si>
    <t>CIDREIRA-RS</t>
  </si>
  <si>
    <t>GRAVATAI-RS</t>
  </si>
  <si>
    <t>IGREJINHA-RS</t>
  </si>
  <si>
    <t>IMBE-RS</t>
  </si>
  <si>
    <t>SAO FRANCISCO DE PAULA-RS</t>
  </si>
  <si>
    <t>TRAMANDAI-RS</t>
  </si>
  <si>
    <t>XANGRI-LA-RS</t>
  </si>
  <si>
    <t>ARAQUARI-SC</t>
  </si>
  <si>
    <t>BALNEARIO BARRA DO SUL-SC</t>
  </si>
  <si>
    <t>GARUVA-SC</t>
  </si>
  <si>
    <t>GASPAR-SC</t>
  </si>
  <si>
    <t>GUARAMIRIM-SC</t>
  </si>
  <si>
    <t>ITAPOA-SC</t>
  </si>
  <si>
    <t>JOINVILLE-SC</t>
  </si>
  <si>
    <t>SAO FRANCISCO DO SUL-SC</t>
  </si>
  <si>
    <t>TIJUCAS-SC</t>
  </si>
  <si>
    <t>PIRAMBU-SE</t>
  </si>
  <si>
    <t>ARACOIABA DA SERRA-SP</t>
  </si>
  <si>
    <t>BERTIOGA-SP</t>
  </si>
  <si>
    <t>BRAGANCA PAULISTA-SP</t>
  </si>
  <si>
    <t>CAMPINAS-SP</t>
  </si>
  <si>
    <t>CARAGUATATUBA-SP</t>
  </si>
  <si>
    <t>CUBATAO-SP</t>
  </si>
  <si>
    <t>GUARAREMA-SP</t>
  </si>
  <si>
    <t>ILHABELA-SP</t>
  </si>
  <si>
    <t>INDAIATUBA-SP</t>
  </si>
  <si>
    <t>ITAPETININGA-SP</t>
  </si>
  <si>
    <t>ITATIBA-SP</t>
  </si>
  <si>
    <t>ITIRAPINA-SP</t>
  </si>
  <si>
    <t>ITU-SP</t>
  </si>
  <si>
    <t>LIMEIRA-SP</t>
  </si>
  <si>
    <t>LORENA-SP</t>
  </si>
  <si>
    <t>MAUA-SP</t>
  </si>
  <si>
    <t>PINDAMONHANGABA-SP</t>
  </si>
  <si>
    <t>PORTO FELIZ-SP</t>
  </si>
  <si>
    <t>RIO CLARO-SP</t>
  </si>
  <si>
    <t>SAO BERNARDO DO CAMPO-SP</t>
  </si>
  <si>
    <t>SAO JOSE DOS CAMPOS-SP</t>
  </si>
  <si>
    <t>SAO SEBASTIAO-SP</t>
  </si>
  <si>
    <t>SILVEIRAS-SP</t>
  </si>
  <si>
    <t>SUZANO-SP</t>
  </si>
  <si>
    <t>TAUBATE-SP</t>
  </si>
  <si>
    <t>BRUSQUE-SC</t>
  </si>
  <si>
    <t>NOVA VENEZA-SC</t>
  </si>
  <si>
    <t>SAO PEDRO DE ALCANTARA-SC</t>
  </si>
  <si>
    <t>TUBARAO-SC</t>
  </si>
  <si>
    <t>URUSSANGA-SC</t>
  </si>
  <si>
    <t>HORIZONTE-CE</t>
  </si>
  <si>
    <t>CONCEICAO DA BARRA-ES</t>
  </si>
  <si>
    <t>SERRA-ES</t>
  </si>
  <si>
    <t>VIANA-ES</t>
  </si>
  <si>
    <t>BARBACENA-MG</t>
  </si>
  <si>
    <t>JACUTINGA-MG</t>
  </si>
  <si>
    <t>PEDRAS DE FOGO-PB</t>
  </si>
  <si>
    <t>GOIANINHA-RN</t>
  </si>
  <si>
    <t>GUAIBA-RS</t>
  </si>
  <si>
    <t>VIAMAO-RS</t>
  </si>
  <si>
    <t>CACAPAVA-SP</t>
  </si>
  <si>
    <t>MARECHAL DEODORO-AL</t>
  </si>
  <si>
    <t>COQUEIRO SECO-AL</t>
  </si>
  <si>
    <t>PARIPUEIRA-AL</t>
  </si>
  <si>
    <t>PENEDO-AL</t>
  </si>
  <si>
    <t>RIO LARGO-AL</t>
  </si>
  <si>
    <t>ROTEIRO-AL</t>
  </si>
  <si>
    <t>SANTA LUZIA DO NORTE-AL</t>
  </si>
  <si>
    <t>SATUBA-AL</t>
  </si>
  <si>
    <t>COARI-AM</t>
  </si>
  <si>
    <t>ALAGOINHAS-BA</t>
  </si>
  <si>
    <t>ENTRE RIOS-BA</t>
  </si>
  <si>
    <t>ESPLANADA-BA</t>
  </si>
  <si>
    <t>ITANAGRA-BA</t>
  </si>
  <si>
    <t>SIMOES FILHO-BA</t>
  </si>
  <si>
    <t>TEODORO SAMPAIO-BA</t>
  </si>
  <si>
    <t>VERA CRUZ-BA</t>
  </si>
  <si>
    <t>ARACATI-CE</t>
  </si>
  <si>
    <t>ALHANDRA-PB</t>
  </si>
  <si>
    <t>BAYEUX-PB</t>
  </si>
  <si>
    <t>CALDAS BRANDAO-PB</t>
  </si>
  <si>
    <t>SAO MIGUEL DE TAIPU-PB</t>
  </si>
  <si>
    <t>ITAQUITINGA-PE</t>
  </si>
  <si>
    <t>MORENO-PE</t>
  </si>
  <si>
    <t>AFONSO BEZERRA-RN</t>
  </si>
  <si>
    <t>ALTO DO RODRIGUES-RN</t>
  </si>
  <si>
    <t>AREIA BRANCA-RN</t>
  </si>
  <si>
    <t>CARNAUBAIS-RN</t>
  </si>
  <si>
    <t>FELIPE GUERRA-RN</t>
  </si>
  <si>
    <t>GROSSOS-RN</t>
  </si>
  <si>
    <t>GUAMARE-RN</t>
  </si>
  <si>
    <t>IELMO MARINHO-RN</t>
  </si>
  <si>
    <t>MOSSORO-RN</t>
  </si>
  <si>
    <t>PENDENCIAS-RN</t>
  </si>
  <si>
    <t>SERRA DO MEL-RN</t>
  </si>
  <si>
    <t>TIBAU-RN</t>
  </si>
  <si>
    <t>RIO GRANDE-RS</t>
  </si>
  <si>
    <t>ARACAJU-SE</t>
  </si>
  <si>
    <t>BREJO GRANDE-SE</t>
  </si>
  <si>
    <t>CAPELA-SE</t>
  </si>
  <si>
    <t>CARMOPOLIS-SE</t>
  </si>
  <si>
    <t>DIVINA PASTORA-SE</t>
  </si>
  <si>
    <t>ESTANCIA-SE</t>
  </si>
  <si>
    <t>GENERAL MAYNARD-SE</t>
  </si>
  <si>
    <t>INDIAROBA-SE</t>
  </si>
  <si>
    <t>ITAPORANGA D'AJUDA-SE</t>
  </si>
  <si>
    <t>JAPARATUBA-SE</t>
  </si>
  <si>
    <t>JAPOATA-SE</t>
  </si>
  <si>
    <t>LARANJEIRAS-SE</t>
  </si>
  <si>
    <t>MARUIM-SE</t>
  </si>
  <si>
    <t>NOSSA SENHORA DO SOCORRO-SE</t>
  </si>
  <si>
    <t>PACATUBA-SE</t>
  </si>
  <si>
    <t>RIACHUELO-SE</t>
  </si>
  <si>
    <t>ROSARIO DO CATETE-SE</t>
  </si>
  <si>
    <t>SANTA LUZIA DO ITANHY-SE</t>
  </si>
  <si>
    <t>SANTO AMARO DAS BROTAS-SE</t>
  </si>
  <si>
    <t>MACEIO-AL</t>
  </si>
  <si>
    <t>SIRIRI-SE</t>
  </si>
  <si>
    <t>JAGUARE-ES</t>
  </si>
  <si>
    <t>ICAPUI-CE</t>
  </si>
  <si>
    <t>ACU-RN</t>
  </si>
  <si>
    <t>BARRA DOS COQUEIROS-SE</t>
  </si>
  <si>
    <t>SAO SEBASTIAO DO PASSE-BA</t>
  </si>
  <si>
    <t>SANTO ANTONIO DOS LOPES-MA</t>
  </si>
  <si>
    <t>GOVERNADOR DIX-SEPT ROSADO-RN</t>
  </si>
  <si>
    <t>CATU-BA</t>
  </si>
  <si>
    <t>APODI-RN</t>
  </si>
  <si>
    <t>PORTO DO MANGUE-RN</t>
  </si>
  <si>
    <t>CAAPIRANGA-AM</t>
  </si>
  <si>
    <t>IRANDUBA-AM</t>
  </si>
  <si>
    <t>ARACAS-BA</t>
  </si>
  <si>
    <t>CAPINZAL DO NORTE-MA</t>
  </si>
  <si>
    <t>ANORI-AM</t>
  </si>
  <si>
    <t>CODAJAS-AM</t>
  </si>
  <si>
    <t>MANACAPURU-AM</t>
  </si>
  <si>
    <t>JAGUARIPE-BA</t>
  </si>
  <si>
    <t>TRIZIDELA DO VALE-MA</t>
  </si>
  <si>
    <t>UPANEMA-RN</t>
  </si>
  <si>
    <t>SAO CRISTOVAO-SE</t>
  </si>
  <si>
    <t>ANAMA-AM</t>
  </si>
  <si>
    <t>MATA DE SAO JOAO-BA</t>
  </si>
  <si>
    <t>TRAIRI-CE</t>
  </si>
  <si>
    <t>LIMA CAMPOS-MA</t>
  </si>
  <si>
    <t>JACARAU-PB</t>
  </si>
  <si>
    <t>PAULINIA-SP</t>
  </si>
  <si>
    <t>CARDEAL DA SILVA-BA</t>
  </si>
  <si>
    <t>ITAREMA-CE</t>
  </si>
  <si>
    <t>PEDREIRAS-MA</t>
  </si>
  <si>
    <t>INGA-PB</t>
  </si>
  <si>
    <t>GALINHOS-RN</t>
  </si>
  <si>
    <t>ATALAIA-AL</t>
  </si>
  <si>
    <t>IBIRATAIA-BA</t>
  </si>
  <si>
    <t>MARAGOGIPE-BA</t>
  </si>
  <si>
    <t>VALENCA-BA</t>
  </si>
  <si>
    <t>JAGUARUANA-CE</t>
  </si>
  <si>
    <t>PEDRO VELHO-RN</t>
  </si>
  <si>
    <t>AURELINO LEAL-BA</t>
  </si>
  <si>
    <t>MASCOTE-BA</t>
  </si>
  <si>
    <t>NOVA VICOSA-BA</t>
  </si>
  <si>
    <t>OURICANGAS-BA</t>
  </si>
  <si>
    <t>AREIA BRANCA-SE</t>
  </si>
  <si>
    <t>BARRA DE SANTO ANTONIO-AL</t>
  </si>
  <si>
    <t>BARRA DE SAO MIGUEL-AL</t>
  </si>
  <si>
    <t>BOCA DA MATA-AL</t>
  </si>
  <si>
    <t>FLEXEIRAS-AL</t>
  </si>
  <si>
    <t>JACUIPE-AL</t>
  </si>
  <si>
    <t>JEQUIA DA PRAIA-AL</t>
  </si>
  <si>
    <t>MATRIZ DE CAMARAGIBE-AL</t>
  </si>
  <si>
    <t>MESSIAS-AL</t>
  </si>
  <si>
    <t>PIACABUCU-AL</t>
  </si>
  <si>
    <t>SAO SEBASTIAO-AL</t>
  </si>
  <si>
    <t>TEOTONIO VILELA-AL</t>
  </si>
  <si>
    <t>ALVARAES-AM</t>
  </si>
  <si>
    <t>MANICORE-AM</t>
  </si>
  <si>
    <t>NHAMUNDA-AM</t>
  </si>
  <si>
    <t>NOVO AIRAO-AM</t>
  </si>
  <si>
    <t>SANTA ISABEL DO RIO NEGRO-AM</t>
  </si>
  <si>
    <t>SAO GABRIEL DA CACHOEIRA-AM</t>
  </si>
  <si>
    <t>SAO PAULO DE OLIVENCA-AM</t>
  </si>
  <si>
    <t>AGUA FRIA-BA</t>
  </si>
  <si>
    <t>AIQUARA-BA</t>
  </si>
  <si>
    <t>ALCOBACA-BA</t>
  </si>
  <si>
    <t>CAMACAN-BA</t>
  </si>
  <si>
    <t>CARAVELAS-BA</t>
  </si>
  <si>
    <t>DIAS D'AVILA-BA</t>
  </si>
  <si>
    <t>GANDU-BA</t>
  </si>
  <si>
    <t>GONGOGI-BA</t>
  </si>
  <si>
    <t>IPIAU-BA</t>
  </si>
  <si>
    <t>ITABELA-BA</t>
  </si>
  <si>
    <t>ITAGI-BA</t>
  </si>
  <si>
    <t>ITAJUIPE-BA</t>
  </si>
  <si>
    <t>ITAMARAJU-BA</t>
  </si>
  <si>
    <t>ITAPEBI-BA</t>
  </si>
  <si>
    <t>ITAPITANGA-BA</t>
  </si>
  <si>
    <t>JANDAIRA-BA</t>
  </si>
  <si>
    <t>LAJE-BA</t>
  </si>
  <si>
    <t>MUNIZ FERREIRA-BA</t>
  </si>
  <si>
    <t>NAZARE-BA</t>
  </si>
  <si>
    <t>PRESIDENTE TANCREDO NEVES-BA</t>
  </si>
  <si>
    <t>SATIRO DIAS-BA</t>
  </si>
  <si>
    <t>WENCESLAU GUIMARAES-BA</t>
  </si>
  <si>
    <t>PACATUBA-CE</t>
  </si>
  <si>
    <t>PARACURU-CE</t>
  </si>
  <si>
    <t>CARIACICA-ES</t>
  </si>
  <si>
    <t>PEDRO CANARIO-ES</t>
  </si>
  <si>
    <t>SOORETAMA-ES</t>
  </si>
  <si>
    <t>BARREIRINHAS-MA</t>
  </si>
  <si>
    <t>BERNARDO DO MEARIM-MA</t>
  </si>
  <si>
    <t>PRIMEIRA CRUZ-MA</t>
  </si>
  <si>
    <t>SAO DOMINGOS DO MARANHAO-MA</t>
  </si>
  <si>
    <t>ALFREDO VASCONCELOS-MG</t>
  </si>
  <si>
    <t>BELMIRO BRAGA-MG</t>
  </si>
  <si>
    <t>BELO ORIENTE-MG</t>
  </si>
  <si>
    <t>CONFINS-MG</t>
  </si>
  <si>
    <t>EWBANK DA CAMARA-MG</t>
  </si>
  <si>
    <t>IBIRITE-MG</t>
  </si>
  <si>
    <t>IPATINGA-MG</t>
  </si>
  <si>
    <t>OURO BRANCO-MG</t>
  </si>
  <si>
    <t>QUELUZITA-MG</t>
  </si>
  <si>
    <t>RESSAQUINHA-MG</t>
  </si>
  <si>
    <t>SANTANA DO PARAISO-MG</t>
  </si>
  <si>
    <t>SANTOS DUMONT-MG</t>
  </si>
  <si>
    <t>SAO JOSE DA LAPA-MG</t>
  </si>
  <si>
    <t>BELO JARDIM-PE</t>
  </si>
  <si>
    <t>TACAIMBO-PE</t>
  </si>
  <si>
    <t>GUARATUBA-PR</t>
  </si>
  <si>
    <t>BARRA DO PIRAI-RJ</t>
  </si>
  <si>
    <t>PATY DO ALFERES-RJ</t>
  </si>
  <si>
    <t>PINHEIRAL-RJ</t>
  </si>
  <si>
    <t>TERESOPOLIS-RJ</t>
  </si>
  <si>
    <t>TRES RIOS-RJ</t>
  </si>
  <si>
    <t>VASSOURAS-RJ</t>
  </si>
  <si>
    <t>CARAUBAS-RN</t>
  </si>
  <si>
    <t>JANDAIRA-RN</t>
  </si>
  <si>
    <t>JOAO CAMARA-RN</t>
  </si>
  <si>
    <t>JAQUIRANA-RS</t>
  </si>
  <si>
    <t>SANTO ANTONIO DA PATRULHA-RS</t>
  </si>
  <si>
    <t>SAO JOSE DOS AUSENTES-RS</t>
  </si>
  <si>
    <t>FORQUILHINHA-SC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</si>
  <si>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</si>
  <si>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</si>
  <si>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</si>
  <si>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</si>
  <si>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</si>
  <si>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</si>
  <si>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</si>
  <si>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</si>
  <si>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</si>
  <si>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ROSEIRA-SP</t>
  </si>
  <si>
    <t>SAO JOSE DO BARREIRO-SP</t>
  </si>
  <si>
    <t>UBATUBA-SP</t>
  </si>
  <si>
    <t>FELIZ DESERTO-AL</t>
  </si>
  <si>
    <t>NOVA IBIA-BA</t>
  </si>
  <si>
    <t>SANTA LUZIA-MG</t>
  </si>
  <si>
    <t>PORTO REAL-RJ</t>
  </si>
  <si>
    <t>SANTA BRANCA-SP</t>
  </si>
  <si>
    <t>SAO VICENTE-SP</t>
  </si>
  <si>
    <t>SANTA ISABEL-SP</t>
  </si>
  <si>
    <t>CORONEL FABRICIANO-MG</t>
  </si>
  <si>
    <t>RIO PIRACICABA-MG</t>
  </si>
  <si>
    <t>CANELINHA-SC</t>
  </si>
  <si>
    <t>BOA ESPERANCA DO SUL-SP</t>
  </si>
  <si>
    <t>POUSO REDONDO-SC</t>
  </si>
  <si>
    <t>SAO JOAO BATISTA-SC</t>
  </si>
  <si>
    <t>MARACAJA-SC</t>
  </si>
  <si>
    <t>INDAIAL-SC</t>
  </si>
  <si>
    <t>POMBOS-PE</t>
  </si>
  <si>
    <t>PARAIBA DO SUL-RJ</t>
  </si>
  <si>
    <t>NOVA SOURE-BA</t>
  </si>
  <si>
    <t>MORRO DA FUMACA-SC</t>
  </si>
  <si>
    <t>RIBEIRAO BRANCO-SP</t>
  </si>
  <si>
    <t>AMELIA RODRIGUES-BA</t>
  </si>
  <si>
    <t>CONGONHAS-MG</t>
  </si>
  <si>
    <t>COCAL DO SUL-SC</t>
  </si>
  <si>
    <t>PORTO BELO-SC</t>
  </si>
  <si>
    <t>CAMPO ALEGRE-AL</t>
  </si>
  <si>
    <t>JECEABA-MG</t>
  </si>
  <si>
    <t>CAMPO BOM-RS</t>
  </si>
  <si>
    <t>SANGAO-SC</t>
  </si>
  <si>
    <t>GUARAPARI-ES</t>
  </si>
  <si>
    <t>NAZARENO-MG</t>
  </si>
  <si>
    <t>CAMPO ALEGRE-SC</t>
  </si>
  <si>
    <t>APIAI-SP</t>
  </si>
  <si>
    <t>Processo Judicial nº 0011669-74.2017.4.01.3400</t>
  </si>
  <si>
    <t>AUTAZES-AM</t>
  </si>
  <si>
    <t>CAREIRO DA VARZEA-AM</t>
  </si>
  <si>
    <t>ITACOATIARA-AM</t>
  </si>
  <si>
    <t>ITAPIRANGA-AM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</si>
  <si>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</si>
  <si>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</si>
  <si>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</si>
  <si>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</si>
  <si>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</si>
  <si>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</si>
  <si>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</si>
  <si>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</si>
  <si>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SAO GONCALO DO AMARANTE-CE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</si>
  <si>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</si>
  <si>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</si>
  <si>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</si>
  <si>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</si>
  <si>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</si>
  <si>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</si>
  <si>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</si>
  <si>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</si>
  <si>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</si>
  <si>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</si>
  <si>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</si>
  <si>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</si>
  <si>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</si>
  <si>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</si>
  <si>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</si>
  <si>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</si>
  <si>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</si>
  <si>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SAO PEDRO DA ALDEIA-RJ</t>
  </si>
  <si>
    <t>ARAMBARE-RS</t>
  </si>
  <si>
    <t>BARRA DO RIBEIRO-RS</t>
  </si>
  <si>
    <t>CAMAQUA-RS</t>
  </si>
  <si>
    <t>CAPIVARI DO SUL-RS</t>
  </si>
  <si>
    <t>ELDORADO DO SUL-RS</t>
  </si>
  <si>
    <t>MOSTARDAS-RS</t>
  </si>
  <si>
    <t>OSORIO-RS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</si>
  <si>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</si>
  <si>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</si>
  <si>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</si>
  <si>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</si>
  <si>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</si>
  <si>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</si>
  <si>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</si>
  <si>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</si>
  <si>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GUARUJA-SP</t>
  </si>
  <si>
    <t>PRAIA GRANDE-SP</t>
  </si>
  <si>
    <t>SALESOPOLIS-SP</t>
  </si>
  <si>
    <t>SANTOS-SP</t>
  </si>
  <si>
    <t>MONTE ALEGRE-RN</t>
  </si>
  <si>
    <t>CONDE-BA</t>
  </si>
  <si>
    <t>FUNDAO-ES</t>
  </si>
  <si>
    <t>Total</t>
  </si>
  <si>
    <t>ITEM 2 - PAGAMENTO DE ROYALTIES RETROATIVOS IED MAR AO MUNICÍPIO DE ARMAÇÃO DOS BÚZIOS-RJ</t>
  </si>
  <si>
    <t>Processo Administrativo nº 48610.012899/2017-16</t>
  </si>
  <si>
    <t>MÊS DE COMPETÊNCIA: Março de 2026</t>
  </si>
  <si>
    <t>Parcela 2/48 (R$) - 5%</t>
  </si>
  <si>
    <t>Parcela 2/48 (R$) - Acima de 5%</t>
  </si>
  <si>
    <t>Parcela 2/45 (R$) - 5%</t>
  </si>
  <si>
    <t>Parcela 2/45 (R$) - Acima de 5%</t>
  </si>
  <si>
    <t>ITEM 3 - ENQUADRAMENTO RETROATIVO DA INSTALAÇÃO DE EMBARQUE E DESEMBARQUE DE PORTO DO AÇU - MUNICÍPIOS DE SÃO JOÃO DA BARRA-RJ, CAMPOS DOS GOYTACAZES-RJ E SÃO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</si>
</sst>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4" fillId="2" borderId="0" xfId="0" applyFont="1" applyFill="1"/>
    <xf numFmtId="43" fontId="1" fillId="2" borderId="0" xfId="8" applyFont="1" applyFill="1"/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43" fontId="7" fillId="2" borderId="1" xfId="8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43" fontId="1" fillId="3" borderId="1" xfId="8" applyFont="1" applyFill="1" applyBorder="1"/>
    <xf numFmtId="43" fontId="1" fillId="0" borderId="1" xfId="8" applyFont="1" applyFill="1" applyBorder="1"/>
    <xf numFmtId="0" fontId="0" fillId="2" borderId="1" xfId="0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43" fontId="1" fillId="0" borderId="1" xfId="0" applyNumberFormat="1" applyFont="1" applyBorder="1"/>
    <xf numFmtId="0" fontId="0" fillId="0" borderId="1" xfId="0" applyBorder="1"/>
    <xf numFmtId="0" fontId="3" fillId="0" borderId="0" xfId="0" applyFont="1" applyFill="1"/>
  </cellXfs>
  <cellStyles count="15">
    <cellStyle name="Normal" xfId="0" builtinId="0"/>
    <cellStyle name="Normal 2" xfId="10" xr:uid="{55006231-C0EC-42B9-B050-40271D7153B9}"/>
    <cellStyle name="Normal 2 3" xfId="1" xr:uid="{D98A46D8-AF23-498B-9836-D4E906FAAF78}"/>
    <cellStyle name="Normal 5" xfId="3" xr:uid="{DFF92BD4-3599-450D-ACB5-A43B049BD378}"/>
    <cellStyle name="Normal 5 2" xfId="12" xr:uid="{B397DCC8-432A-4E78-B41D-E5C966C5FBD5}"/>
    <cellStyle name="Vírgula" xfId="8" builtinId="3"/>
    <cellStyle name="Vírgula 2" xfId="4" xr:uid="{FD4756AF-1367-474A-8A6D-003C87C1FD5C}"/>
    <cellStyle name="Vírgula 2 2" xfId="7" xr:uid="{FD4756AF-1367-474A-8A6D-003C87C1FD5C}"/>
    <cellStyle name="Vírgula 2 2 2" xfId="14" xr:uid="{C96DEB01-D1B6-4A01-85AA-DF6EDC8CB11A}"/>
    <cellStyle name="Vírgula 2 3" xfId="11" xr:uid="{6434B3DD-15E7-4D22-A784-E041FD280450}"/>
    <cellStyle name="Vírgula 3" xfId="2" xr:uid="{4C7D75FE-1549-45BD-A273-3A407214C1E9}"/>
    <cellStyle name="Vírgula 3 2" xfId="6" xr:uid="{4C7D75FE-1549-45BD-A273-3A407214C1E9}"/>
    <cellStyle name="Vírgula 3 3" xfId="13" xr:uid="{786B7C5F-BEE3-4D02-A74A-B430474E8A2D}"/>
    <cellStyle name="Vírgula 4" xfId="5" xr:uid="{00000000-0005-0000-0000-000033000000}"/>
    <cellStyle name="Vírgula 5" xfId="9" xr:uid="{D6BF9ED5-D6AF-4E95-B416-ECAB5A0DF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F0431BE-FD4E-4703-86E1-A8373AB18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A22426D-D3DB-4AAC-B52D-2CF1D211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49895FE7-F358-4518-9A96-E356632C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45FDF62-DD50-4990-9BC1-E35AAC96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3BAD334-9F25-4289-A4B4-0577C9C9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0C323F-B662-4722-A83D-1A50E511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A15"/>
  <sheetViews>
    <sheetView tabSelected="1" workbookViewId="0">
      <selection activeCell="D10" sqref="D10"/>
    </sheetView>
  </sheetViews>
  <sheetFormatPr defaultColWidth="9.1796875" defaultRowHeight="12.5" x14ac:dyDescent="0.25"/>
  <cols>
    <col min="1" max="16384" width="9.1796875" style="1"/>
  </cols>
  <sheetData>
    <row r="6" spans="1:1" ht="13" x14ac:dyDescent="0.3">
      <c r="A6" s="2" t="s">
        <v>11</v>
      </c>
    </row>
    <row r="8" spans="1:1" ht="13" x14ac:dyDescent="0.3">
      <c r="A8" s="2" t="s">
        <v>427</v>
      </c>
    </row>
    <row r="9" spans="1:1" ht="13" x14ac:dyDescent="0.3">
      <c r="A9" s="2"/>
    </row>
    <row r="11" spans="1:1" ht="13" x14ac:dyDescent="0.3">
      <c r="A11" s="4" t="s">
        <v>1</v>
      </c>
    </row>
    <row r="12" spans="1:1" ht="13" x14ac:dyDescent="0.3">
      <c r="A12" s="4"/>
    </row>
    <row r="13" spans="1:1" ht="13" x14ac:dyDescent="0.3">
      <c r="A13" s="20" t="str">
        <f>'Item 1'!A5</f>
        <v xml:space="preserve">ITEM 1 - DEPÓSITOS JUDICIAIS </v>
      </c>
    </row>
    <row r="14" spans="1:1" ht="13" x14ac:dyDescent="0.3">
      <c r="A14" s="20" t="str">
        <f>'Item 2'!A5</f>
        <v>ITEM 2 - PAGAMENTO DE ROYALTIES RETROATIVOS IED MAR AO MUNICÍPIO DE ARMAÇÃO DOS BÚZIOS-RJ</v>
      </c>
    </row>
    <row r="15" spans="1:1" ht="13" x14ac:dyDescent="0.3">
      <c r="A15" s="20" t="str">
        <f>'Item 3'!A5</f>
        <v>ITEM 3 - ENQUADRAMENTO RETROATIVO DA INSTALAÇÃO DE EMBARQUE E DESEMBARQUE DE PORTO DO AÇU - MUNICÍPIOS DE SÃO JOÃO DA BARRA-RJ, CAMPOS DOS GOYTACAZES-RJ E SÃO FRANCISCO DE ITABAPOANA-RJ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24BE-0F8A-4841-B21A-457CA0F9C015}">
  <dimension ref="A2:D8"/>
  <sheetViews>
    <sheetView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16384" width="9.1796875" style="1"/>
  </cols>
  <sheetData>
    <row r="2" spans="1:4" ht="15" customHeight="1" x14ac:dyDescent="0.3">
      <c r="B2" s="2" t="str">
        <f>Índice!A8</f>
        <v>MÊS DE COMPETÊNCIA: Março de 2026</v>
      </c>
      <c r="C2" s="3"/>
      <c r="D2" s="3"/>
    </row>
    <row r="3" spans="1:4" ht="15" customHeight="1" x14ac:dyDescent="0.3">
      <c r="B3" s="2"/>
      <c r="C3" s="3"/>
      <c r="D3" s="3"/>
    </row>
    <row r="5" spans="1:4" ht="13" x14ac:dyDescent="0.3">
      <c r="A5" s="2" t="s">
        <v>6</v>
      </c>
    </row>
    <row r="7" spans="1:4" ht="13" x14ac:dyDescent="0.3">
      <c r="A7" s="7" t="s">
        <v>12</v>
      </c>
      <c r="B7" s="7" t="s">
        <v>2</v>
      </c>
      <c r="C7" s="7" t="s">
        <v>3</v>
      </c>
    </row>
    <row r="8" spans="1:4" x14ac:dyDescent="0.25">
      <c r="A8" s="6" t="s">
        <v>4</v>
      </c>
      <c r="B8" s="9" t="s">
        <v>5</v>
      </c>
      <c r="C8" s="8">
        <v>400493.94</v>
      </c>
      <c r="D8" s="5"/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F218-8E39-42CE-9E28-A4B44D68F692}">
  <dimension ref="A2:H558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425</v>
      </c>
    </row>
    <row r="6" spans="1:8" x14ac:dyDescent="0.25">
      <c r="A6" s="1" t="s">
        <v>370</v>
      </c>
    </row>
    <row r="8" spans="1:8" ht="13" x14ac:dyDescent="0.3">
      <c r="A8" s="10" t="s">
        <v>0</v>
      </c>
      <c r="B8" s="7" t="s">
        <v>428</v>
      </c>
      <c r="C8" s="7" t="s">
        <v>429</v>
      </c>
      <c r="D8" s="7" t="s">
        <v>424</v>
      </c>
    </row>
    <row r="9" spans="1:8" x14ac:dyDescent="0.25">
      <c r="A9" s="12" t="s">
        <v>60</v>
      </c>
      <c r="B9" s="13">
        <v>71606.695942551087</v>
      </c>
      <c r="C9" s="13">
        <v>2436375.0598310251</v>
      </c>
      <c r="D9" s="17">
        <f>B9+C9</f>
        <v>2507981.755773576</v>
      </c>
    </row>
    <row r="10" spans="1:8" x14ac:dyDescent="0.25">
      <c r="A10" s="11" t="s">
        <v>49</v>
      </c>
      <c r="B10" s="14">
        <v>-258.06900118176333</v>
      </c>
      <c r="C10" s="14">
        <v>0</v>
      </c>
      <c r="D10" s="16">
        <f t="shared" ref="D10:D73" si="0">B10+C10</f>
        <v>-258.06900118176333</v>
      </c>
    </row>
    <row r="11" spans="1:8" x14ac:dyDescent="0.25">
      <c r="A11" s="11" t="s">
        <v>207</v>
      </c>
      <c r="B11" s="14">
        <v>-258.06900118176333</v>
      </c>
      <c r="C11" s="14">
        <v>0</v>
      </c>
      <c r="D11" s="16">
        <f t="shared" si="0"/>
        <v>-258.06900118176333</v>
      </c>
    </row>
    <row r="12" spans="1:8" x14ac:dyDescent="0.25">
      <c r="A12" s="11" t="s">
        <v>171</v>
      </c>
      <c r="B12" s="14">
        <v>-258.06900118176333</v>
      </c>
      <c r="C12" s="14">
        <v>0</v>
      </c>
      <c r="D12" s="16">
        <f t="shared" si="0"/>
        <v>-258.06900118176333</v>
      </c>
    </row>
    <row r="13" spans="1:8" x14ac:dyDescent="0.25">
      <c r="A13" s="11" t="s">
        <v>384</v>
      </c>
      <c r="B13" s="14">
        <v>0</v>
      </c>
      <c r="C13" s="14">
        <v>0</v>
      </c>
      <c r="D13" s="16">
        <f t="shared" si="0"/>
        <v>0</v>
      </c>
    </row>
    <row r="14" spans="1:8" x14ac:dyDescent="0.25">
      <c r="A14" s="11" t="s">
        <v>266</v>
      </c>
      <c r="B14" s="14">
        <v>-258.06900118176333</v>
      </c>
      <c r="C14" s="14">
        <v>0</v>
      </c>
      <c r="D14" s="16">
        <f t="shared" si="0"/>
        <v>-258.06900118176333</v>
      </c>
    </row>
    <row r="15" spans="1:8" x14ac:dyDescent="0.25">
      <c r="A15" s="11" t="s">
        <v>267</v>
      </c>
      <c r="B15" s="14">
        <v>-258.06900118176333</v>
      </c>
      <c r="C15" s="14">
        <v>0</v>
      </c>
      <c r="D15" s="16">
        <f t="shared" si="0"/>
        <v>-258.06900118176333</v>
      </c>
    </row>
    <row r="16" spans="1:8" x14ac:dyDescent="0.25">
      <c r="A16" s="11" t="s">
        <v>157</v>
      </c>
      <c r="B16" s="14">
        <v>0</v>
      </c>
      <c r="C16" s="14">
        <v>0</v>
      </c>
      <c r="D16" s="16">
        <f t="shared" si="0"/>
        <v>0</v>
      </c>
    </row>
    <row r="17" spans="1:4" x14ac:dyDescent="0.25">
      <c r="A17" s="11" t="s">
        <v>268</v>
      </c>
      <c r="B17" s="14">
        <v>-258.06900118176333</v>
      </c>
      <c r="C17" s="14">
        <v>0</v>
      </c>
      <c r="D17" s="16">
        <f t="shared" si="0"/>
        <v>-258.06900118176333</v>
      </c>
    </row>
    <row r="18" spans="1:4" x14ac:dyDescent="0.25">
      <c r="A18" s="11" t="s">
        <v>385</v>
      </c>
      <c r="B18" s="14">
        <v>0</v>
      </c>
      <c r="C18" s="14">
        <v>0</v>
      </c>
      <c r="D18" s="16">
        <f t="shared" si="0"/>
        <v>0</v>
      </c>
    </row>
    <row r="19" spans="1:4" x14ac:dyDescent="0.25">
      <c r="A19" s="11" t="s">
        <v>297</v>
      </c>
      <c r="B19" s="14">
        <v>-258.06900118176333</v>
      </c>
      <c r="C19" s="14">
        <v>0</v>
      </c>
      <c r="D19" s="16">
        <f t="shared" si="0"/>
        <v>-258.06900118176333</v>
      </c>
    </row>
    <row r="20" spans="1:4" x14ac:dyDescent="0.25">
      <c r="A20" s="11" t="s">
        <v>165</v>
      </c>
      <c r="B20" s="14">
        <v>-258.06900118176333</v>
      </c>
      <c r="C20" s="14">
        <v>0</v>
      </c>
      <c r="D20" s="16">
        <f t="shared" si="0"/>
        <v>-258.06900118176333</v>
      </c>
    </row>
    <row r="21" spans="1:4" x14ac:dyDescent="0.25">
      <c r="A21" s="11" t="s">
        <v>386</v>
      </c>
      <c r="B21" s="14">
        <v>0</v>
      </c>
      <c r="C21" s="14">
        <v>0</v>
      </c>
      <c r="D21" s="16">
        <f t="shared" si="0"/>
        <v>0</v>
      </c>
    </row>
    <row r="22" spans="1:4" x14ac:dyDescent="0.25">
      <c r="A22" s="11" t="s">
        <v>172</v>
      </c>
      <c r="B22" s="14">
        <v>0</v>
      </c>
      <c r="C22" s="14">
        <v>0</v>
      </c>
      <c r="D22" s="16">
        <f t="shared" si="0"/>
        <v>0</v>
      </c>
    </row>
    <row r="23" spans="1:4" x14ac:dyDescent="0.25">
      <c r="A23" s="11" t="s">
        <v>259</v>
      </c>
      <c r="B23" s="14">
        <v>-258.06900118176333</v>
      </c>
      <c r="C23" s="14">
        <v>0</v>
      </c>
      <c r="D23" s="16">
        <f t="shared" si="0"/>
        <v>-258.06900118176333</v>
      </c>
    </row>
    <row r="24" spans="1:4" x14ac:dyDescent="0.25">
      <c r="A24" s="11" t="s">
        <v>358</v>
      </c>
      <c r="B24" s="14">
        <v>-121.53796591373712</v>
      </c>
      <c r="C24" s="14">
        <v>0</v>
      </c>
      <c r="D24" s="16">
        <f t="shared" si="0"/>
        <v>-121.53796591373712</v>
      </c>
    </row>
    <row r="25" spans="1:4" x14ac:dyDescent="0.25">
      <c r="A25" s="11" t="s">
        <v>387</v>
      </c>
      <c r="B25" s="14">
        <v>0</v>
      </c>
      <c r="C25" s="14">
        <v>0</v>
      </c>
      <c r="D25" s="16">
        <f t="shared" si="0"/>
        <v>0</v>
      </c>
    </row>
    <row r="26" spans="1:4" x14ac:dyDescent="0.25">
      <c r="A26" s="11" t="s">
        <v>226</v>
      </c>
      <c r="B26" s="14">
        <v>-258.06900118176333</v>
      </c>
      <c r="C26" s="14">
        <v>0</v>
      </c>
      <c r="D26" s="16">
        <f t="shared" si="0"/>
        <v>-258.06900118176333</v>
      </c>
    </row>
    <row r="27" spans="1:4" x14ac:dyDescent="0.25">
      <c r="A27" s="11" t="s">
        <v>33</v>
      </c>
      <c r="B27" s="14">
        <v>-258.06900118176333</v>
      </c>
      <c r="C27" s="14">
        <v>0</v>
      </c>
      <c r="D27" s="16">
        <f t="shared" si="0"/>
        <v>-258.06900118176333</v>
      </c>
    </row>
    <row r="28" spans="1:4" x14ac:dyDescent="0.25">
      <c r="A28" s="11" t="s">
        <v>7</v>
      </c>
      <c r="B28" s="14">
        <v>-258.06900118176333</v>
      </c>
      <c r="C28" s="14">
        <v>-82269.715650428028</v>
      </c>
      <c r="D28" s="16">
        <f t="shared" si="0"/>
        <v>-82527.784651609792</v>
      </c>
    </row>
    <row r="29" spans="1:4" x14ac:dyDescent="0.25">
      <c r="A29" s="11" t="s">
        <v>219</v>
      </c>
      <c r="B29" s="14">
        <v>-258.06900118176333</v>
      </c>
      <c r="C29" s="14">
        <v>0</v>
      </c>
      <c r="D29" s="16">
        <f t="shared" si="0"/>
        <v>-258.06900118176333</v>
      </c>
    </row>
    <row r="30" spans="1:4" x14ac:dyDescent="0.25">
      <c r="A30" s="11" t="s">
        <v>369</v>
      </c>
      <c r="B30" s="14">
        <v>0</v>
      </c>
      <c r="C30" s="14">
        <v>0</v>
      </c>
      <c r="D30" s="16">
        <f t="shared" si="0"/>
        <v>0</v>
      </c>
    </row>
    <row r="31" spans="1:4" x14ac:dyDescent="0.25">
      <c r="A31" s="11" t="s">
        <v>213</v>
      </c>
      <c r="B31" s="14">
        <v>-258.06900118176333</v>
      </c>
      <c r="C31" s="14">
        <v>0</v>
      </c>
      <c r="D31" s="16">
        <f t="shared" si="0"/>
        <v>-258.06900118176333</v>
      </c>
    </row>
    <row r="32" spans="1:4" x14ac:dyDescent="0.25">
      <c r="A32" s="11" t="s">
        <v>29</v>
      </c>
      <c r="B32" s="14">
        <v>0</v>
      </c>
      <c r="C32" s="14">
        <v>-872.8544780849021</v>
      </c>
      <c r="D32" s="16">
        <f t="shared" si="0"/>
        <v>-872.8544780849021</v>
      </c>
    </row>
    <row r="33" spans="1:4" x14ac:dyDescent="0.25">
      <c r="A33" s="11" t="s">
        <v>184</v>
      </c>
      <c r="B33" s="14">
        <v>-258.06900118176333</v>
      </c>
      <c r="C33" s="14">
        <v>-78.018932704699708</v>
      </c>
      <c r="D33" s="16">
        <f t="shared" si="0"/>
        <v>-336.08793388646302</v>
      </c>
    </row>
    <row r="34" spans="1:4" x14ac:dyDescent="0.25">
      <c r="A34" s="11" t="s">
        <v>217</v>
      </c>
      <c r="B34" s="14">
        <v>-258.06900118176333</v>
      </c>
      <c r="C34" s="14">
        <v>0</v>
      </c>
      <c r="D34" s="16">
        <f t="shared" si="0"/>
        <v>-258.06900118176333</v>
      </c>
    </row>
    <row r="35" spans="1:4" x14ac:dyDescent="0.25">
      <c r="A35" s="11" t="s">
        <v>164</v>
      </c>
      <c r="B35" s="14">
        <v>-258.06900118176333</v>
      </c>
      <c r="C35" s="14">
        <v>0</v>
      </c>
      <c r="D35" s="16">
        <f t="shared" si="0"/>
        <v>-258.06900118176333</v>
      </c>
    </row>
    <row r="36" spans="1:4" x14ac:dyDescent="0.25">
      <c r="A36" s="11" t="s">
        <v>107</v>
      </c>
      <c r="B36" s="14">
        <v>-210.97573278649659</v>
      </c>
      <c r="C36" s="14">
        <v>-21.725624052607344</v>
      </c>
      <c r="D36" s="16">
        <f t="shared" si="0"/>
        <v>-232.70135683910394</v>
      </c>
    </row>
    <row r="37" spans="1:4" x14ac:dyDescent="0.25">
      <c r="A37" s="11" t="s">
        <v>34</v>
      </c>
      <c r="B37" s="14">
        <v>-241.57040599844382</v>
      </c>
      <c r="C37" s="14">
        <v>-23.395607219201555</v>
      </c>
      <c r="D37" s="16">
        <f t="shared" si="0"/>
        <v>-264.96601321764535</v>
      </c>
    </row>
    <row r="38" spans="1:4" x14ac:dyDescent="0.25">
      <c r="A38" s="11" t="s">
        <v>402</v>
      </c>
      <c r="B38" s="14">
        <v>0</v>
      </c>
      <c r="C38" s="14">
        <v>0</v>
      </c>
      <c r="D38" s="16">
        <f t="shared" si="0"/>
        <v>0</v>
      </c>
    </row>
    <row r="39" spans="1:4" x14ac:dyDescent="0.25">
      <c r="A39" s="11" t="s">
        <v>328</v>
      </c>
      <c r="B39" s="14">
        <v>-258.06900118176333</v>
      </c>
      <c r="C39" s="14">
        <v>0</v>
      </c>
      <c r="D39" s="16">
        <f t="shared" si="0"/>
        <v>-258.06900118176333</v>
      </c>
    </row>
    <row r="40" spans="1:4" x14ac:dyDescent="0.25">
      <c r="A40" s="11" t="s">
        <v>97</v>
      </c>
      <c r="B40" s="14">
        <v>0</v>
      </c>
      <c r="C40" s="14">
        <v>-9242.8962522207348</v>
      </c>
      <c r="D40" s="16">
        <f t="shared" si="0"/>
        <v>-9242.8962522207348</v>
      </c>
    </row>
    <row r="41" spans="1:4" x14ac:dyDescent="0.25">
      <c r="A41" s="11" t="s">
        <v>88</v>
      </c>
      <c r="B41" s="14">
        <v>-258.06900118176333</v>
      </c>
      <c r="C41" s="14">
        <v>-2.8818991489552581</v>
      </c>
      <c r="D41" s="16">
        <f t="shared" si="0"/>
        <v>-260.95090033071858</v>
      </c>
    </row>
    <row r="42" spans="1:4" x14ac:dyDescent="0.25">
      <c r="A42" s="11" t="s">
        <v>59</v>
      </c>
      <c r="B42" s="14">
        <v>0</v>
      </c>
      <c r="C42" s="14">
        <v>-8852.9018577776533</v>
      </c>
      <c r="D42" s="16">
        <f t="shared" si="0"/>
        <v>-8852.9018577776533</v>
      </c>
    </row>
    <row r="43" spans="1:4" x14ac:dyDescent="0.25">
      <c r="A43" s="11" t="s">
        <v>57</v>
      </c>
      <c r="B43" s="14">
        <v>-258.06900118176333</v>
      </c>
      <c r="C43" s="14">
        <v>-55776.402460066682</v>
      </c>
      <c r="D43" s="16">
        <f t="shared" si="0"/>
        <v>-56034.471461248446</v>
      </c>
    </row>
    <row r="44" spans="1:4" x14ac:dyDescent="0.25">
      <c r="A44" s="11" t="s">
        <v>173</v>
      </c>
      <c r="B44" s="14">
        <v>-238.36307345883142</v>
      </c>
      <c r="C44" s="14">
        <v>0</v>
      </c>
      <c r="D44" s="16">
        <f t="shared" si="0"/>
        <v>-238.36307345883142</v>
      </c>
    </row>
    <row r="45" spans="1:4" x14ac:dyDescent="0.25">
      <c r="A45" s="11" t="s">
        <v>247</v>
      </c>
      <c r="B45" s="14">
        <v>-258.06900118176333</v>
      </c>
      <c r="C45" s="14">
        <v>0</v>
      </c>
      <c r="D45" s="16">
        <f t="shared" si="0"/>
        <v>-258.06900118176333</v>
      </c>
    </row>
    <row r="46" spans="1:4" x14ac:dyDescent="0.25">
      <c r="A46" s="11" t="s">
        <v>329</v>
      </c>
      <c r="B46" s="14">
        <v>-258.06900118176333</v>
      </c>
      <c r="C46" s="14">
        <v>0</v>
      </c>
      <c r="D46" s="16">
        <f t="shared" si="0"/>
        <v>-258.06900118176333</v>
      </c>
    </row>
    <row r="47" spans="1:4" x14ac:dyDescent="0.25">
      <c r="A47" s="11" t="s">
        <v>61</v>
      </c>
      <c r="B47" s="14">
        <v>-258.06900118176333</v>
      </c>
      <c r="C47" s="14">
        <v>-126512.18135174988</v>
      </c>
      <c r="D47" s="16">
        <f t="shared" si="0"/>
        <v>-126770.25035293165</v>
      </c>
    </row>
    <row r="48" spans="1:4" x14ac:dyDescent="0.25">
      <c r="A48" s="11" t="s">
        <v>237</v>
      </c>
      <c r="B48" s="14">
        <v>-24.039937718726588</v>
      </c>
      <c r="C48" s="14">
        <v>0</v>
      </c>
      <c r="D48" s="16">
        <f t="shared" si="0"/>
        <v>-24.039937718726588</v>
      </c>
    </row>
    <row r="49" spans="1:4" x14ac:dyDescent="0.25">
      <c r="A49" s="11" t="s">
        <v>330</v>
      </c>
      <c r="B49" s="14">
        <v>-258.06900118176333</v>
      </c>
      <c r="C49" s="14">
        <v>0</v>
      </c>
      <c r="D49" s="16">
        <f t="shared" si="0"/>
        <v>-258.06900118176333</v>
      </c>
    </row>
    <row r="50" spans="1:4" x14ac:dyDescent="0.25">
      <c r="A50" s="11" t="s">
        <v>243</v>
      </c>
      <c r="B50" s="14">
        <v>-258.06900118176333</v>
      </c>
      <c r="C50" s="14">
        <v>0</v>
      </c>
      <c r="D50" s="16">
        <f t="shared" si="0"/>
        <v>-258.06900118176333</v>
      </c>
    </row>
    <row r="51" spans="1:4" x14ac:dyDescent="0.25">
      <c r="A51" s="11" t="s">
        <v>371</v>
      </c>
      <c r="B51" s="14">
        <v>0</v>
      </c>
      <c r="C51" s="14">
        <v>0</v>
      </c>
      <c r="D51" s="16">
        <f t="shared" si="0"/>
        <v>0</v>
      </c>
    </row>
    <row r="52" spans="1:4" x14ac:dyDescent="0.25">
      <c r="A52" s="11" t="s">
        <v>98</v>
      </c>
      <c r="B52" s="14">
        <v>0</v>
      </c>
      <c r="C52" s="14">
        <v>-9242.8962522207348</v>
      </c>
      <c r="D52" s="16">
        <f t="shared" si="0"/>
        <v>-9242.8962522207348</v>
      </c>
    </row>
    <row r="53" spans="1:4" x14ac:dyDescent="0.25">
      <c r="A53" s="11" t="s">
        <v>141</v>
      </c>
      <c r="B53" s="14">
        <v>-258.06900118176333</v>
      </c>
      <c r="C53" s="14">
        <v>0</v>
      </c>
      <c r="D53" s="16">
        <f t="shared" si="0"/>
        <v>-258.06900118176333</v>
      </c>
    </row>
    <row r="54" spans="1:4" x14ac:dyDescent="0.25">
      <c r="A54" s="11" t="s">
        <v>248</v>
      </c>
      <c r="B54" s="14">
        <v>-258.06900118176333</v>
      </c>
      <c r="C54" s="14">
        <v>0</v>
      </c>
      <c r="D54" s="16">
        <f t="shared" si="0"/>
        <v>-258.06900118176333</v>
      </c>
    </row>
    <row r="55" spans="1:4" x14ac:dyDescent="0.25">
      <c r="A55" s="11" t="s">
        <v>249</v>
      </c>
      <c r="B55" s="14">
        <v>-258.06900118176333</v>
      </c>
      <c r="C55" s="14">
        <v>0</v>
      </c>
      <c r="D55" s="16">
        <f t="shared" si="0"/>
        <v>-258.06900118176333</v>
      </c>
    </row>
    <row r="56" spans="1:4" x14ac:dyDescent="0.25">
      <c r="A56" s="11" t="s">
        <v>313</v>
      </c>
      <c r="B56" s="14">
        <v>-258.06900118176333</v>
      </c>
      <c r="C56" s="14">
        <v>0</v>
      </c>
      <c r="D56" s="16">
        <f t="shared" si="0"/>
        <v>-258.06900118176333</v>
      </c>
    </row>
    <row r="57" spans="1:4" x14ac:dyDescent="0.25">
      <c r="A57" s="11" t="s">
        <v>403</v>
      </c>
      <c r="B57" s="14">
        <v>0</v>
      </c>
      <c r="C57" s="14">
        <v>0</v>
      </c>
      <c r="D57" s="16">
        <f t="shared" si="0"/>
        <v>0</v>
      </c>
    </row>
    <row r="58" spans="1:4" x14ac:dyDescent="0.25">
      <c r="A58" s="11" t="s">
        <v>208</v>
      </c>
      <c r="B58" s="14">
        <v>-258.06900118176333</v>
      </c>
      <c r="C58" s="14">
        <v>-5.5880274064127358</v>
      </c>
      <c r="D58" s="16">
        <f t="shared" si="0"/>
        <v>-263.65702858817605</v>
      </c>
    </row>
    <row r="59" spans="1:4" x14ac:dyDescent="0.25">
      <c r="A59" s="11" t="s">
        <v>62</v>
      </c>
      <c r="B59" s="14">
        <v>-238.36307345883142</v>
      </c>
      <c r="C59" s="14">
        <v>-570.28792603573061</v>
      </c>
      <c r="D59" s="16">
        <f t="shared" si="0"/>
        <v>-808.65099949456203</v>
      </c>
    </row>
    <row r="60" spans="1:4" x14ac:dyDescent="0.25">
      <c r="A60" s="11" t="s">
        <v>293</v>
      </c>
      <c r="B60" s="14">
        <v>-258.06900118176333</v>
      </c>
      <c r="C60" s="14">
        <v>0</v>
      </c>
      <c r="D60" s="16">
        <f t="shared" si="0"/>
        <v>-258.06900118176333</v>
      </c>
    </row>
    <row r="61" spans="1:4" x14ac:dyDescent="0.25">
      <c r="A61" s="11" t="s">
        <v>166</v>
      </c>
      <c r="B61" s="14">
        <v>-258.06900118176333</v>
      </c>
      <c r="C61" s="14">
        <v>0</v>
      </c>
      <c r="D61" s="16">
        <f t="shared" si="0"/>
        <v>-258.06900118176333</v>
      </c>
    </row>
    <row r="62" spans="1:4" x14ac:dyDescent="0.25">
      <c r="A62" s="11" t="s">
        <v>298</v>
      </c>
      <c r="B62" s="14">
        <v>-258.06900118176333</v>
      </c>
      <c r="C62" s="14">
        <v>0</v>
      </c>
      <c r="D62" s="16">
        <f t="shared" si="0"/>
        <v>-258.06900118176333</v>
      </c>
    </row>
    <row r="63" spans="1:4" x14ac:dyDescent="0.25">
      <c r="A63" s="11" t="s">
        <v>310</v>
      </c>
      <c r="B63" s="14">
        <v>-258.06900118176333</v>
      </c>
      <c r="C63" s="14">
        <v>0</v>
      </c>
      <c r="D63" s="16">
        <f t="shared" si="0"/>
        <v>-258.06900118176333</v>
      </c>
    </row>
    <row r="64" spans="1:4" x14ac:dyDescent="0.25">
      <c r="A64" s="11" t="s">
        <v>299</v>
      </c>
      <c r="B64" s="14">
        <v>-258.06900118176333</v>
      </c>
      <c r="C64" s="14">
        <v>0</v>
      </c>
      <c r="D64" s="16">
        <f t="shared" si="0"/>
        <v>-258.06900118176333</v>
      </c>
    </row>
    <row r="65" spans="1:4" x14ac:dyDescent="0.25">
      <c r="A65" s="11" t="s">
        <v>294</v>
      </c>
      <c r="B65" s="14">
        <v>-258.06900118176333</v>
      </c>
      <c r="C65" s="14">
        <v>0</v>
      </c>
      <c r="D65" s="16">
        <f t="shared" si="0"/>
        <v>-258.06900118176333</v>
      </c>
    </row>
    <row r="66" spans="1:4" x14ac:dyDescent="0.25">
      <c r="A66" s="11" t="s">
        <v>108</v>
      </c>
      <c r="B66" s="14">
        <v>0</v>
      </c>
      <c r="C66" s="14">
        <v>-61078.541370445011</v>
      </c>
      <c r="D66" s="16">
        <f t="shared" si="0"/>
        <v>-61078.541370445011</v>
      </c>
    </row>
    <row r="67" spans="1:4" x14ac:dyDescent="0.25">
      <c r="A67" s="11" t="s">
        <v>42</v>
      </c>
      <c r="B67" s="14">
        <v>-258.06900118176333</v>
      </c>
      <c r="C67" s="14">
        <v>-1249.6624274452281</v>
      </c>
      <c r="D67" s="16">
        <f t="shared" si="0"/>
        <v>-1507.7314286269914</v>
      </c>
    </row>
    <row r="68" spans="1:4" x14ac:dyDescent="0.25">
      <c r="A68" s="11" t="s">
        <v>348</v>
      </c>
      <c r="B68" s="14">
        <v>0</v>
      </c>
      <c r="C68" s="14">
        <v>0</v>
      </c>
      <c r="D68" s="16">
        <f t="shared" si="0"/>
        <v>0</v>
      </c>
    </row>
    <row r="69" spans="1:4" x14ac:dyDescent="0.25">
      <c r="A69" s="11" t="s">
        <v>250</v>
      </c>
      <c r="B69" s="14">
        <v>-258.06900118176333</v>
      </c>
      <c r="C69" s="14">
        <v>0</v>
      </c>
      <c r="D69" s="16">
        <f t="shared" si="0"/>
        <v>-258.06900118176333</v>
      </c>
    </row>
    <row r="70" spans="1:4" x14ac:dyDescent="0.25">
      <c r="A70" s="11" t="s">
        <v>109</v>
      </c>
      <c r="B70" s="14">
        <v>0</v>
      </c>
      <c r="C70" s="14">
        <v>0</v>
      </c>
      <c r="D70" s="16">
        <f t="shared" si="0"/>
        <v>0</v>
      </c>
    </row>
    <row r="71" spans="1:4" x14ac:dyDescent="0.25">
      <c r="A71" s="11" t="s">
        <v>185</v>
      </c>
      <c r="B71" s="14">
        <v>-238.36307345883142</v>
      </c>
      <c r="C71" s="14">
        <v>0</v>
      </c>
      <c r="D71" s="16">
        <f t="shared" si="0"/>
        <v>-238.36307345883142</v>
      </c>
    </row>
    <row r="72" spans="1:4" x14ac:dyDescent="0.25">
      <c r="A72" s="11" t="s">
        <v>388</v>
      </c>
      <c r="B72" s="14">
        <v>0</v>
      </c>
      <c r="C72" s="14">
        <v>0</v>
      </c>
      <c r="D72" s="16">
        <f t="shared" si="0"/>
        <v>0</v>
      </c>
    </row>
    <row r="73" spans="1:4" x14ac:dyDescent="0.25">
      <c r="A73" s="11" t="s">
        <v>43</v>
      </c>
      <c r="B73" s="14">
        <v>-258.06900118176333</v>
      </c>
      <c r="C73" s="14">
        <v>-351.54418725290481</v>
      </c>
      <c r="D73" s="16">
        <f t="shared" si="0"/>
        <v>-609.61318843466813</v>
      </c>
    </row>
    <row r="74" spans="1:4" x14ac:dyDescent="0.25">
      <c r="A74" s="11" t="s">
        <v>132</v>
      </c>
      <c r="B74" s="14">
        <v>0</v>
      </c>
      <c r="C74" s="14">
        <v>0</v>
      </c>
      <c r="D74" s="16">
        <f t="shared" ref="D74:D137" si="1">B74+C74</f>
        <v>0</v>
      </c>
    </row>
    <row r="75" spans="1:4" x14ac:dyDescent="0.25">
      <c r="A75" s="11" t="s">
        <v>215</v>
      </c>
      <c r="B75" s="14">
        <v>-258.06900118176333</v>
      </c>
      <c r="C75" s="14">
        <v>0</v>
      </c>
      <c r="D75" s="16">
        <f t="shared" si="1"/>
        <v>-258.06900118176333</v>
      </c>
    </row>
    <row r="76" spans="1:4" x14ac:dyDescent="0.25">
      <c r="A76" s="11" t="s">
        <v>50</v>
      </c>
      <c r="B76" s="14">
        <v>-258.06900118176333</v>
      </c>
      <c r="C76" s="14">
        <v>-8742.6941394065489</v>
      </c>
      <c r="D76" s="16">
        <f t="shared" si="1"/>
        <v>-9000.763140588313</v>
      </c>
    </row>
    <row r="77" spans="1:4" x14ac:dyDescent="0.25">
      <c r="A77" s="11" t="s">
        <v>63</v>
      </c>
      <c r="B77" s="14">
        <v>-258.06900118176333</v>
      </c>
      <c r="C77" s="14">
        <v>-77290.052059440262</v>
      </c>
      <c r="D77" s="16">
        <f t="shared" si="1"/>
        <v>-77548.121060622027</v>
      </c>
    </row>
    <row r="78" spans="1:4" x14ac:dyDescent="0.25">
      <c r="A78" s="11" t="s">
        <v>147</v>
      </c>
      <c r="B78" s="14">
        <v>0</v>
      </c>
      <c r="C78" s="14">
        <v>-297.17120517394204</v>
      </c>
      <c r="D78" s="16">
        <f t="shared" si="1"/>
        <v>-297.17120517394204</v>
      </c>
    </row>
    <row r="79" spans="1:4" x14ac:dyDescent="0.25">
      <c r="A79" s="11" t="s">
        <v>167</v>
      </c>
      <c r="B79" s="14">
        <v>-258.06900118176333</v>
      </c>
      <c r="C79" s="14">
        <v>0</v>
      </c>
      <c r="D79" s="16">
        <f t="shared" si="1"/>
        <v>-258.06900118176333</v>
      </c>
    </row>
    <row r="80" spans="1:4" x14ac:dyDescent="0.25">
      <c r="A80" s="11" t="s">
        <v>269</v>
      </c>
      <c r="B80" s="14">
        <v>-258.06900118176333</v>
      </c>
      <c r="C80" s="14">
        <v>0</v>
      </c>
      <c r="D80" s="16">
        <f t="shared" si="1"/>
        <v>-258.06900118176333</v>
      </c>
    </row>
    <row r="81" spans="1:4" x14ac:dyDescent="0.25">
      <c r="A81" s="11" t="s">
        <v>16</v>
      </c>
      <c r="B81" s="14">
        <v>0</v>
      </c>
      <c r="C81" s="14">
        <v>0</v>
      </c>
      <c r="D81" s="16">
        <f t="shared" si="1"/>
        <v>0</v>
      </c>
    </row>
    <row r="82" spans="1:4" x14ac:dyDescent="0.25">
      <c r="A82" s="11" t="s">
        <v>404</v>
      </c>
      <c r="B82" s="14">
        <v>0</v>
      </c>
      <c r="C82" s="14">
        <v>0</v>
      </c>
      <c r="D82" s="16">
        <f t="shared" si="1"/>
        <v>0</v>
      </c>
    </row>
    <row r="83" spans="1:4" x14ac:dyDescent="0.25">
      <c r="A83" s="11" t="s">
        <v>110</v>
      </c>
      <c r="B83" s="14">
        <v>0</v>
      </c>
      <c r="C83" s="14">
        <v>0</v>
      </c>
      <c r="D83" s="16">
        <f t="shared" si="1"/>
        <v>0</v>
      </c>
    </row>
    <row r="84" spans="1:4" x14ac:dyDescent="0.25">
      <c r="A84" s="11" t="s">
        <v>362</v>
      </c>
      <c r="B84" s="14">
        <v>0</v>
      </c>
      <c r="C84" s="14">
        <v>0</v>
      </c>
      <c r="D84" s="16">
        <f t="shared" si="1"/>
        <v>0</v>
      </c>
    </row>
    <row r="85" spans="1:4" x14ac:dyDescent="0.25">
      <c r="A85" s="11" t="s">
        <v>368</v>
      </c>
      <c r="B85" s="14">
        <v>-24.039937718726588</v>
      </c>
      <c r="C85" s="14">
        <v>0</v>
      </c>
      <c r="D85" s="16">
        <f t="shared" si="1"/>
        <v>-24.039937718726588</v>
      </c>
    </row>
    <row r="86" spans="1:4" x14ac:dyDescent="0.25">
      <c r="A86" s="11" t="s">
        <v>364</v>
      </c>
      <c r="B86" s="14">
        <v>-47.221208090405788</v>
      </c>
      <c r="C86" s="14">
        <v>0</v>
      </c>
      <c r="D86" s="16">
        <f t="shared" si="1"/>
        <v>-47.221208090405788</v>
      </c>
    </row>
    <row r="87" spans="1:4" x14ac:dyDescent="0.25">
      <c r="A87" s="11" t="s">
        <v>58</v>
      </c>
      <c r="B87" s="14">
        <v>-132.17231278649777</v>
      </c>
      <c r="C87" s="14">
        <v>-2.8292704423314583</v>
      </c>
      <c r="D87" s="16">
        <f t="shared" si="1"/>
        <v>-135.00158322882922</v>
      </c>
    </row>
    <row r="88" spans="1:4" x14ac:dyDescent="0.25">
      <c r="A88" s="11" t="s">
        <v>64</v>
      </c>
      <c r="B88" s="14">
        <v>-258.06900118176333</v>
      </c>
      <c r="C88" s="14">
        <v>-211471.48077408131</v>
      </c>
      <c r="D88" s="16">
        <f t="shared" si="1"/>
        <v>-211729.54977526306</v>
      </c>
    </row>
    <row r="89" spans="1:4" x14ac:dyDescent="0.25">
      <c r="A89" s="11" t="s">
        <v>17</v>
      </c>
      <c r="B89" s="14">
        <v>-258.06900118176333</v>
      </c>
      <c r="C89" s="14">
        <v>-4639.1734211708954</v>
      </c>
      <c r="D89" s="16">
        <f t="shared" si="1"/>
        <v>-4897.2424223526587</v>
      </c>
    </row>
    <row r="90" spans="1:4" x14ac:dyDescent="0.25">
      <c r="A90" s="11" t="s">
        <v>347</v>
      </c>
      <c r="B90" s="14">
        <v>-238.76108137699396</v>
      </c>
      <c r="C90" s="14">
        <v>0</v>
      </c>
      <c r="D90" s="16">
        <f t="shared" si="1"/>
        <v>-238.76108137699396</v>
      </c>
    </row>
    <row r="91" spans="1:4" x14ac:dyDescent="0.25">
      <c r="A91" s="11" t="s">
        <v>89</v>
      </c>
      <c r="B91" s="14">
        <v>-180.13302899462914</v>
      </c>
      <c r="C91" s="14">
        <v>-70.661778945200652</v>
      </c>
      <c r="D91" s="16">
        <f t="shared" si="1"/>
        <v>-250.79480793982981</v>
      </c>
    </row>
    <row r="92" spans="1:4" x14ac:dyDescent="0.25">
      <c r="A92" s="11" t="s">
        <v>186</v>
      </c>
      <c r="B92" s="14">
        <v>-258.06900118176333</v>
      </c>
      <c r="C92" s="14">
        <v>0</v>
      </c>
      <c r="D92" s="16">
        <f t="shared" si="1"/>
        <v>-258.06900118176333</v>
      </c>
    </row>
    <row r="93" spans="1:4" x14ac:dyDescent="0.25">
      <c r="A93" s="11" t="s">
        <v>218</v>
      </c>
      <c r="B93" s="14">
        <v>-258.06900118176333</v>
      </c>
      <c r="C93" s="14">
        <v>0</v>
      </c>
      <c r="D93" s="16">
        <f t="shared" si="1"/>
        <v>-258.06900118176333</v>
      </c>
    </row>
    <row r="94" spans="1:4" x14ac:dyDescent="0.25">
      <c r="A94" s="11" t="s">
        <v>405</v>
      </c>
      <c r="B94" s="14">
        <v>0</v>
      </c>
      <c r="C94" s="14">
        <v>0</v>
      </c>
      <c r="D94" s="16">
        <f t="shared" si="1"/>
        <v>0</v>
      </c>
    </row>
    <row r="95" spans="1:4" x14ac:dyDescent="0.25">
      <c r="A95" s="11" t="s">
        <v>111</v>
      </c>
      <c r="B95" s="14">
        <v>-258.06900118176333</v>
      </c>
      <c r="C95" s="14">
        <v>-89480.30276067763</v>
      </c>
      <c r="D95" s="16">
        <f t="shared" si="1"/>
        <v>-89738.371761859395</v>
      </c>
    </row>
    <row r="96" spans="1:4" x14ac:dyDescent="0.25">
      <c r="A96" s="11" t="s">
        <v>65</v>
      </c>
      <c r="B96" s="14">
        <v>-285.50718969171538</v>
      </c>
      <c r="C96" s="14">
        <v>-7549.1375959936195</v>
      </c>
      <c r="D96" s="16">
        <f t="shared" si="1"/>
        <v>-7834.6447856853347</v>
      </c>
    </row>
    <row r="97" spans="1:4" x14ac:dyDescent="0.25">
      <c r="A97" s="11" t="s">
        <v>319</v>
      </c>
      <c r="B97" s="14">
        <v>-258.06900118176333</v>
      </c>
      <c r="C97" s="14">
        <v>0</v>
      </c>
      <c r="D97" s="16">
        <f t="shared" si="1"/>
        <v>-258.06900118176333</v>
      </c>
    </row>
    <row r="98" spans="1:4" x14ac:dyDescent="0.25">
      <c r="A98" s="11" t="s">
        <v>270</v>
      </c>
      <c r="B98" s="14">
        <v>-258.06900118176333</v>
      </c>
      <c r="C98" s="14">
        <v>0</v>
      </c>
      <c r="D98" s="16">
        <f t="shared" si="1"/>
        <v>-258.06900118176333</v>
      </c>
    </row>
    <row r="99" spans="1:4" x14ac:dyDescent="0.25">
      <c r="A99" s="11" t="s">
        <v>232</v>
      </c>
      <c r="B99" s="14">
        <v>-258.06900118176333</v>
      </c>
      <c r="C99" s="14">
        <v>0</v>
      </c>
      <c r="D99" s="16">
        <f t="shared" si="1"/>
        <v>-258.06900118176333</v>
      </c>
    </row>
    <row r="100" spans="1:4" x14ac:dyDescent="0.25">
      <c r="A100" s="11" t="s">
        <v>372</v>
      </c>
      <c r="B100" s="14">
        <v>0</v>
      </c>
      <c r="C100" s="14">
        <v>0</v>
      </c>
      <c r="D100" s="16">
        <f t="shared" si="1"/>
        <v>0</v>
      </c>
    </row>
    <row r="101" spans="1:4" x14ac:dyDescent="0.25">
      <c r="A101" s="11" t="s">
        <v>290</v>
      </c>
      <c r="B101" s="14">
        <v>-258.06900118176333</v>
      </c>
      <c r="C101" s="14">
        <v>0</v>
      </c>
      <c r="D101" s="16">
        <f t="shared" si="1"/>
        <v>-258.06900118176333</v>
      </c>
    </row>
    <row r="102" spans="1:4" x14ac:dyDescent="0.25">
      <c r="A102" s="11" t="s">
        <v>187</v>
      </c>
      <c r="B102" s="14">
        <v>-258.06900118176333</v>
      </c>
      <c r="C102" s="14">
        <v>0</v>
      </c>
      <c r="D102" s="16">
        <f t="shared" si="1"/>
        <v>-258.06900118176333</v>
      </c>
    </row>
    <row r="103" spans="1:4" x14ac:dyDescent="0.25">
      <c r="A103" s="11" t="s">
        <v>174</v>
      </c>
      <c r="B103" s="14">
        <v>-258.06900118176333</v>
      </c>
      <c r="C103" s="14">
        <v>0</v>
      </c>
      <c r="D103" s="16">
        <f t="shared" si="1"/>
        <v>-258.06900118176333</v>
      </c>
    </row>
    <row r="104" spans="1:4" x14ac:dyDescent="0.25">
      <c r="A104" s="11" t="s">
        <v>66</v>
      </c>
      <c r="B104" s="14">
        <v>-258.06900118176333</v>
      </c>
      <c r="C104" s="14">
        <v>-87852.801522598675</v>
      </c>
      <c r="D104" s="16">
        <f t="shared" si="1"/>
        <v>-88110.870523780439</v>
      </c>
    </row>
    <row r="105" spans="1:4" x14ac:dyDescent="0.25">
      <c r="A105" s="11" t="s">
        <v>212</v>
      </c>
      <c r="B105" s="14">
        <v>-258.06900118176333</v>
      </c>
      <c r="C105" s="14">
        <v>0</v>
      </c>
      <c r="D105" s="16">
        <f t="shared" si="1"/>
        <v>-258.06900118176333</v>
      </c>
    </row>
    <row r="106" spans="1:4" x14ac:dyDescent="0.25">
      <c r="A106" s="11" t="s">
        <v>30</v>
      </c>
      <c r="B106" s="14">
        <v>-258.06900118176333</v>
      </c>
      <c r="C106" s="14">
        <v>-871.4607876885334</v>
      </c>
      <c r="D106" s="16">
        <f t="shared" si="1"/>
        <v>-1129.5297888702967</v>
      </c>
    </row>
    <row r="107" spans="1:4" x14ac:dyDescent="0.25">
      <c r="A107" s="11" t="s">
        <v>389</v>
      </c>
      <c r="B107" s="14">
        <v>0</v>
      </c>
      <c r="C107" s="14">
        <v>0</v>
      </c>
      <c r="D107" s="16">
        <f t="shared" si="1"/>
        <v>0</v>
      </c>
    </row>
    <row r="108" spans="1:4" x14ac:dyDescent="0.25">
      <c r="A108" s="11" t="s">
        <v>90</v>
      </c>
      <c r="B108" s="14">
        <v>0</v>
      </c>
      <c r="C108" s="14">
        <v>-8930.2206638006537</v>
      </c>
      <c r="D108" s="16">
        <f t="shared" si="1"/>
        <v>-8930.2206638006537</v>
      </c>
    </row>
    <row r="109" spans="1:4" x14ac:dyDescent="0.25">
      <c r="A109" s="11" t="s">
        <v>156</v>
      </c>
      <c r="B109" s="14">
        <v>-210.84779309135754</v>
      </c>
      <c r="C109" s="14">
        <v>0</v>
      </c>
      <c r="D109" s="16">
        <f t="shared" si="1"/>
        <v>-210.84779309135754</v>
      </c>
    </row>
    <row r="110" spans="1:4" x14ac:dyDescent="0.25">
      <c r="A110" s="11" t="s">
        <v>360</v>
      </c>
      <c r="B110" s="14">
        <v>-96.432903630759242</v>
      </c>
      <c r="C110" s="14">
        <v>0</v>
      </c>
      <c r="D110" s="16">
        <f t="shared" si="1"/>
        <v>-96.432903630759242</v>
      </c>
    </row>
    <row r="111" spans="1:4" x14ac:dyDescent="0.25">
      <c r="A111" s="11" t="s">
        <v>220</v>
      </c>
      <c r="B111" s="14">
        <v>-258.06900118176333</v>
      </c>
      <c r="C111" s="14">
        <v>0</v>
      </c>
      <c r="D111" s="16">
        <f t="shared" si="1"/>
        <v>-258.06900118176333</v>
      </c>
    </row>
    <row r="112" spans="1:4" x14ac:dyDescent="0.25">
      <c r="A112" s="11" t="s">
        <v>138</v>
      </c>
      <c r="B112" s="14">
        <v>0</v>
      </c>
      <c r="C112" s="14">
        <v>0</v>
      </c>
      <c r="D112" s="16">
        <f t="shared" si="1"/>
        <v>0</v>
      </c>
    </row>
    <row r="113" spans="1:4" x14ac:dyDescent="0.25">
      <c r="A113" s="11" t="s">
        <v>300</v>
      </c>
      <c r="B113" s="14">
        <v>-258.06900118176333</v>
      </c>
      <c r="C113" s="14">
        <v>0</v>
      </c>
      <c r="D113" s="16">
        <f t="shared" si="1"/>
        <v>-258.06900118176333</v>
      </c>
    </row>
    <row r="114" spans="1:4" x14ac:dyDescent="0.25">
      <c r="A114" s="11" t="s">
        <v>359</v>
      </c>
      <c r="B114" s="14">
        <v>-121.53796591373712</v>
      </c>
      <c r="C114" s="14">
        <v>0</v>
      </c>
      <c r="D114" s="16">
        <f t="shared" si="1"/>
        <v>-121.53796591373712</v>
      </c>
    </row>
    <row r="115" spans="1:4" x14ac:dyDescent="0.25">
      <c r="A115" s="11" t="s">
        <v>149</v>
      </c>
      <c r="B115" s="14">
        <v>-258.06900118176333</v>
      </c>
      <c r="C115" s="14">
        <v>0</v>
      </c>
      <c r="D115" s="16">
        <f t="shared" si="1"/>
        <v>-258.06900118176333</v>
      </c>
    </row>
    <row r="116" spans="1:4" x14ac:dyDescent="0.25">
      <c r="A116" s="11" t="s">
        <v>345</v>
      </c>
      <c r="B116" s="14">
        <v>-230.6308126718113</v>
      </c>
      <c r="C116" s="14">
        <v>0</v>
      </c>
      <c r="D116" s="16">
        <f t="shared" si="1"/>
        <v>-230.6308126718113</v>
      </c>
    </row>
    <row r="117" spans="1:4" x14ac:dyDescent="0.25">
      <c r="A117" s="11" t="s">
        <v>13</v>
      </c>
      <c r="B117" s="14">
        <v>-258.06900118176333</v>
      </c>
      <c r="C117" s="14">
        <v>-330.94998290580128</v>
      </c>
      <c r="D117" s="16">
        <f t="shared" si="1"/>
        <v>-589.0189840875646</v>
      </c>
    </row>
    <row r="118" spans="1:4" x14ac:dyDescent="0.25">
      <c r="A118" s="11" t="s">
        <v>331</v>
      </c>
      <c r="B118" s="14">
        <v>-258.06900118176333</v>
      </c>
      <c r="C118" s="14">
        <v>0</v>
      </c>
      <c r="D118" s="16">
        <f t="shared" si="1"/>
        <v>-258.06900118176333</v>
      </c>
    </row>
    <row r="119" spans="1:4" x14ac:dyDescent="0.25">
      <c r="A119" s="11" t="s">
        <v>112</v>
      </c>
      <c r="B119" s="14">
        <v>-258.06900118176333</v>
      </c>
      <c r="C119" s="14">
        <v>-1592.1207142991136</v>
      </c>
      <c r="D119" s="16">
        <f t="shared" si="1"/>
        <v>-1850.1897154808769</v>
      </c>
    </row>
    <row r="120" spans="1:4" x14ac:dyDescent="0.25">
      <c r="A120" s="11" t="s">
        <v>390</v>
      </c>
      <c r="B120" s="14">
        <v>0</v>
      </c>
      <c r="C120" s="14">
        <v>0</v>
      </c>
      <c r="D120" s="16">
        <f t="shared" si="1"/>
        <v>0</v>
      </c>
    </row>
    <row r="121" spans="1:4" x14ac:dyDescent="0.25">
      <c r="A121" s="11" t="s">
        <v>271</v>
      </c>
      <c r="B121" s="14">
        <v>-258.06900118176333</v>
      </c>
      <c r="C121" s="14">
        <v>0</v>
      </c>
      <c r="D121" s="16">
        <f t="shared" si="1"/>
        <v>-258.06900118176333</v>
      </c>
    </row>
    <row r="122" spans="1:4" x14ac:dyDescent="0.25">
      <c r="A122" s="11" t="s">
        <v>188</v>
      </c>
      <c r="B122" s="14">
        <v>-258.06900118176333</v>
      </c>
      <c r="C122" s="14">
        <v>0</v>
      </c>
      <c r="D122" s="16">
        <f t="shared" si="1"/>
        <v>-258.06900118176333</v>
      </c>
    </row>
    <row r="123" spans="1:4" x14ac:dyDescent="0.25">
      <c r="A123" s="11" t="s">
        <v>67</v>
      </c>
      <c r="B123" s="14">
        <v>-258.06900118176333</v>
      </c>
      <c r="C123" s="14">
        <v>-13909.323247320734</v>
      </c>
      <c r="D123" s="16">
        <f t="shared" si="1"/>
        <v>-14167.392248502498</v>
      </c>
    </row>
    <row r="124" spans="1:4" x14ac:dyDescent="0.25">
      <c r="A124" s="11" t="s">
        <v>406</v>
      </c>
      <c r="B124" s="14">
        <v>0</v>
      </c>
      <c r="C124" s="14">
        <v>0</v>
      </c>
      <c r="D124" s="16">
        <f t="shared" si="1"/>
        <v>0</v>
      </c>
    </row>
    <row r="125" spans="1:4" x14ac:dyDescent="0.25">
      <c r="A125" s="11" t="s">
        <v>158</v>
      </c>
      <c r="B125" s="14">
        <v>-258.06900118176333</v>
      </c>
      <c r="C125" s="14">
        <v>0</v>
      </c>
      <c r="D125" s="16">
        <f t="shared" si="1"/>
        <v>-258.06900118176333</v>
      </c>
    </row>
    <row r="126" spans="1:4" x14ac:dyDescent="0.25">
      <c r="A126" s="11" t="s">
        <v>159</v>
      </c>
      <c r="B126" s="14">
        <v>-258.06900118176333</v>
      </c>
      <c r="C126" s="14">
        <v>0</v>
      </c>
      <c r="D126" s="16">
        <f t="shared" si="1"/>
        <v>-258.06900118176333</v>
      </c>
    </row>
    <row r="127" spans="1:4" x14ac:dyDescent="0.25">
      <c r="A127" s="11" t="s">
        <v>189</v>
      </c>
      <c r="B127" s="14">
        <v>-258.06900118176333</v>
      </c>
      <c r="C127" s="14">
        <v>-61.066323907354473</v>
      </c>
      <c r="D127" s="16">
        <f t="shared" si="1"/>
        <v>-319.13532508911783</v>
      </c>
    </row>
    <row r="128" spans="1:4" x14ac:dyDescent="0.25">
      <c r="A128" s="11" t="s">
        <v>18</v>
      </c>
      <c r="B128" s="14">
        <v>-258.06900118176333</v>
      </c>
      <c r="C128" s="14">
        <v>0</v>
      </c>
      <c r="D128" s="16">
        <f t="shared" si="1"/>
        <v>-258.06900118176333</v>
      </c>
    </row>
    <row r="129" spans="1:4" x14ac:dyDescent="0.25">
      <c r="A129" s="11" t="s">
        <v>301</v>
      </c>
      <c r="B129" s="14">
        <v>0</v>
      </c>
      <c r="C129" s="14">
        <v>0</v>
      </c>
      <c r="D129" s="16">
        <f t="shared" si="1"/>
        <v>0</v>
      </c>
    </row>
    <row r="130" spans="1:4" x14ac:dyDescent="0.25">
      <c r="A130" s="11" t="s">
        <v>391</v>
      </c>
      <c r="B130" s="14">
        <v>0</v>
      </c>
      <c r="C130" s="14">
        <v>0</v>
      </c>
      <c r="D130" s="16">
        <f t="shared" si="1"/>
        <v>0</v>
      </c>
    </row>
    <row r="131" spans="1:4" x14ac:dyDescent="0.25">
      <c r="A131" s="11" t="s">
        <v>175</v>
      </c>
      <c r="B131" s="14">
        <v>-258.06900118176333</v>
      </c>
      <c r="C131" s="14">
        <v>0</v>
      </c>
      <c r="D131" s="16">
        <f t="shared" si="1"/>
        <v>-258.06900118176333</v>
      </c>
    </row>
    <row r="132" spans="1:4" x14ac:dyDescent="0.25">
      <c r="A132" s="11" t="s">
        <v>338</v>
      </c>
      <c r="B132" s="14">
        <v>-238.36307345883142</v>
      </c>
      <c r="C132" s="14">
        <v>0</v>
      </c>
      <c r="D132" s="16">
        <f t="shared" si="1"/>
        <v>-238.36307345883142</v>
      </c>
    </row>
    <row r="133" spans="1:4" x14ac:dyDescent="0.25">
      <c r="A133" s="11" t="s">
        <v>251</v>
      </c>
      <c r="B133" s="14">
        <v>-258.06900118176333</v>
      </c>
      <c r="C133" s="14">
        <v>0</v>
      </c>
      <c r="D133" s="16">
        <f t="shared" si="1"/>
        <v>-258.06900118176333</v>
      </c>
    </row>
    <row r="134" spans="1:4" x14ac:dyDescent="0.25">
      <c r="A134" s="11" t="s">
        <v>325</v>
      </c>
      <c r="B134" s="14">
        <v>-184.25168198985406</v>
      </c>
      <c r="C134" s="14">
        <v>0</v>
      </c>
      <c r="D134" s="16">
        <f t="shared" si="1"/>
        <v>-184.25168198985406</v>
      </c>
    </row>
    <row r="135" spans="1:4" x14ac:dyDescent="0.25">
      <c r="A135" s="11" t="s">
        <v>31</v>
      </c>
      <c r="B135" s="14">
        <v>-208.15299960693696</v>
      </c>
      <c r="C135" s="14">
        <v>-1221.2785778019208</v>
      </c>
      <c r="D135" s="16">
        <f t="shared" si="1"/>
        <v>-1429.4315774088577</v>
      </c>
    </row>
    <row r="136" spans="1:4" x14ac:dyDescent="0.25">
      <c r="A136" s="11" t="s">
        <v>236</v>
      </c>
      <c r="B136" s="14">
        <v>-258.06900118176333</v>
      </c>
      <c r="C136" s="14">
        <v>0</v>
      </c>
      <c r="D136" s="16">
        <f t="shared" si="1"/>
        <v>-258.06900118176333</v>
      </c>
    </row>
    <row r="137" spans="1:4" x14ac:dyDescent="0.25">
      <c r="A137" s="11" t="s">
        <v>272</v>
      </c>
      <c r="B137" s="14">
        <v>-258.06900118176333</v>
      </c>
      <c r="C137" s="14">
        <v>0</v>
      </c>
      <c r="D137" s="16">
        <f t="shared" si="1"/>
        <v>-258.06900118176333</v>
      </c>
    </row>
    <row r="138" spans="1:4" x14ac:dyDescent="0.25">
      <c r="A138" s="11" t="s">
        <v>99</v>
      </c>
      <c r="B138" s="14">
        <v>-258.06900118176333</v>
      </c>
      <c r="C138" s="14">
        <v>-9242.8962522207348</v>
      </c>
      <c r="D138" s="16">
        <f t="shared" ref="D138:D201" si="2">B138+C138</f>
        <v>-9500.965253402499</v>
      </c>
    </row>
    <row r="139" spans="1:4" x14ac:dyDescent="0.25">
      <c r="A139" s="11" t="s">
        <v>100</v>
      </c>
      <c r="B139" s="14">
        <v>0</v>
      </c>
      <c r="C139" s="14">
        <v>0</v>
      </c>
      <c r="D139" s="16">
        <f t="shared" si="2"/>
        <v>0</v>
      </c>
    </row>
    <row r="140" spans="1:4" x14ac:dyDescent="0.25">
      <c r="A140" s="11" t="s">
        <v>190</v>
      </c>
      <c r="B140" s="14">
        <v>-258.06900118176333</v>
      </c>
      <c r="C140" s="14">
        <v>0</v>
      </c>
      <c r="D140" s="16">
        <f t="shared" si="2"/>
        <v>-258.06900118176333</v>
      </c>
    </row>
    <row r="141" spans="1:4" x14ac:dyDescent="0.25">
      <c r="A141" s="11" t="s">
        <v>51</v>
      </c>
      <c r="B141" s="14">
        <v>0</v>
      </c>
      <c r="C141" s="14">
        <v>0</v>
      </c>
      <c r="D141" s="16">
        <f t="shared" si="2"/>
        <v>0</v>
      </c>
    </row>
    <row r="142" spans="1:4" x14ac:dyDescent="0.25">
      <c r="A142" s="11" t="s">
        <v>144</v>
      </c>
      <c r="B142" s="14">
        <v>-258.06900118176333</v>
      </c>
      <c r="C142" s="14">
        <v>0</v>
      </c>
      <c r="D142" s="16">
        <f t="shared" si="2"/>
        <v>-258.06900118176333</v>
      </c>
    </row>
    <row r="143" spans="1:4" x14ac:dyDescent="0.25">
      <c r="A143" s="11" t="s">
        <v>273</v>
      </c>
      <c r="B143" s="14">
        <v>-258.06900118176333</v>
      </c>
      <c r="C143" s="14">
        <v>0</v>
      </c>
      <c r="D143" s="16">
        <f t="shared" si="2"/>
        <v>-258.06900118176333</v>
      </c>
    </row>
    <row r="144" spans="1:4" x14ac:dyDescent="0.25">
      <c r="A144" s="11" t="s">
        <v>211</v>
      </c>
      <c r="B144" s="14">
        <v>-258.06900118176333</v>
      </c>
      <c r="C144" s="14">
        <v>0</v>
      </c>
      <c r="D144" s="16">
        <f t="shared" si="2"/>
        <v>-258.06900118176333</v>
      </c>
    </row>
    <row r="145" spans="1:4" x14ac:dyDescent="0.25">
      <c r="A145" s="11" t="s">
        <v>91</v>
      </c>
      <c r="B145" s="14">
        <v>-258.06900118176333</v>
      </c>
      <c r="C145" s="14">
        <v>-7.9093697060322592</v>
      </c>
      <c r="D145" s="16">
        <f t="shared" si="2"/>
        <v>-265.97837088779556</v>
      </c>
    </row>
    <row r="146" spans="1:4" x14ac:dyDescent="0.25">
      <c r="A146" s="11" t="s">
        <v>176</v>
      </c>
      <c r="B146" s="14">
        <v>-258.06900118176333</v>
      </c>
      <c r="C146" s="14">
        <v>0</v>
      </c>
      <c r="D146" s="16">
        <f t="shared" si="2"/>
        <v>-258.06900118176333</v>
      </c>
    </row>
    <row r="147" spans="1:4" x14ac:dyDescent="0.25">
      <c r="A147" s="11" t="s">
        <v>145</v>
      </c>
      <c r="B147" s="14">
        <v>-200.29435173978788</v>
      </c>
      <c r="C147" s="14">
        <v>0</v>
      </c>
      <c r="D147" s="16">
        <f t="shared" si="2"/>
        <v>-200.29435173978788</v>
      </c>
    </row>
    <row r="148" spans="1:4" x14ac:dyDescent="0.25">
      <c r="A148" s="11" t="s">
        <v>177</v>
      </c>
      <c r="B148" s="14">
        <v>-258.06900118176333</v>
      </c>
      <c r="C148" s="14">
        <v>-585.09088719841623</v>
      </c>
      <c r="D148" s="16">
        <f t="shared" si="2"/>
        <v>-843.15988838017961</v>
      </c>
    </row>
    <row r="149" spans="1:4" x14ac:dyDescent="0.25">
      <c r="A149" s="11" t="s">
        <v>68</v>
      </c>
      <c r="B149" s="14">
        <v>-258.06900118176333</v>
      </c>
      <c r="C149" s="14">
        <v>-7779.6409052714152</v>
      </c>
      <c r="D149" s="16">
        <f t="shared" si="2"/>
        <v>-8037.7099064531785</v>
      </c>
    </row>
    <row r="150" spans="1:4" x14ac:dyDescent="0.25">
      <c r="A150" s="11" t="s">
        <v>101</v>
      </c>
      <c r="B150" s="14">
        <v>-84.318474756116572</v>
      </c>
      <c r="C150" s="14">
        <v>-8.0010518652557288</v>
      </c>
      <c r="D150" s="16">
        <f t="shared" si="2"/>
        <v>-92.319526621372304</v>
      </c>
    </row>
    <row r="151" spans="1:4" x14ac:dyDescent="0.25">
      <c r="A151" s="11" t="s">
        <v>366</v>
      </c>
      <c r="B151" s="14">
        <v>-24.039937718726588</v>
      </c>
      <c r="C151" s="14">
        <v>0</v>
      </c>
      <c r="D151" s="16">
        <f t="shared" si="2"/>
        <v>-24.039937718726588</v>
      </c>
    </row>
    <row r="152" spans="1:4" x14ac:dyDescent="0.25">
      <c r="A152" s="11" t="s">
        <v>113</v>
      </c>
      <c r="B152" s="14">
        <v>-258.06900118176333</v>
      </c>
      <c r="C152" s="14">
        <v>-120978.00558943012</v>
      </c>
      <c r="D152" s="16">
        <f t="shared" si="2"/>
        <v>-121236.07459061188</v>
      </c>
    </row>
    <row r="153" spans="1:4" x14ac:dyDescent="0.25">
      <c r="A153" s="11" t="s">
        <v>312</v>
      </c>
      <c r="B153" s="14">
        <v>-258.06900118176333</v>
      </c>
      <c r="C153" s="14">
        <v>0</v>
      </c>
      <c r="D153" s="16">
        <f t="shared" si="2"/>
        <v>-258.06900118176333</v>
      </c>
    </row>
    <row r="154" spans="1:4" x14ac:dyDescent="0.25">
      <c r="A154" s="11" t="s">
        <v>417</v>
      </c>
      <c r="B154" s="14">
        <v>0</v>
      </c>
      <c r="C154" s="14">
        <v>-146.4719624182278</v>
      </c>
      <c r="D154" s="16">
        <f t="shared" si="2"/>
        <v>-146.4719624182278</v>
      </c>
    </row>
    <row r="155" spans="1:4" x14ac:dyDescent="0.25">
      <c r="A155" s="11" t="s">
        <v>392</v>
      </c>
      <c r="B155" s="14">
        <v>0</v>
      </c>
      <c r="C155" s="14">
        <v>0</v>
      </c>
      <c r="D155" s="16">
        <f t="shared" si="2"/>
        <v>0</v>
      </c>
    </row>
    <row r="156" spans="1:4" x14ac:dyDescent="0.25">
      <c r="A156" s="11" t="s">
        <v>137</v>
      </c>
      <c r="B156" s="14">
        <v>-171.3714712461655</v>
      </c>
      <c r="C156" s="14">
        <v>-2.8087471640160833</v>
      </c>
      <c r="D156" s="16">
        <f t="shared" si="2"/>
        <v>-174.1802184101816</v>
      </c>
    </row>
    <row r="157" spans="1:4" x14ac:dyDescent="0.25">
      <c r="A157" s="11" t="s">
        <v>238</v>
      </c>
      <c r="B157" s="14">
        <v>-258.06900118176333</v>
      </c>
      <c r="C157" s="14">
        <v>0</v>
      </c>
      <c r="D157" s="16">
        <f t="shared" si="2"/>
        <v>-258.06900118176333</v>
      </c>
    </row>
    <row r="158" spans="1:4" x14ac:dyDescent="0.25">
      <c r="A158" s="11" t="s">
        <v>302</v>
      </c>
      <c r="B158" s="14">
        <v>-258.06900118176333</v>
      </c>
      <c r="C158" s="14">
        <v>0</v>
      </c>
      <c r="D158" s="16">
        <f t="shared" si="2"/>
        <v>-258.06900118176333</v>
      </c>
    </row>
    <row r="159" spans="1:4" x14ac:dyDescent="0.25">
      <c r="A159" s="11" t="s">
        <v>206</v>
      </c>
      <c r="B159" s="14">
        <v>-258.06900118176333</v>
      </c>
      <c r="C159" s="14">
        <v>0</v>
      </c>
      <c r="D159" s="16">
        <f t="shared" si="2"/>
        <v>-258.06900118176333</v>
      </c>
    </row>
    <row r="160" spans="1:4" x14ac:dyDescent="0.25">
      <c r="A160" s="11" t="s">
        <v>178</v>
      </c>
      <c r="B160" s="14">
        <v>0</v>
      </c>
      <c r="C160" s="14">
        <v>0</v>
      </c>
      <c r="D160" s="16">
        <f t="shared" si="2"/>
        <v>0</v>
      </c>
    </row>
    <row r="161" spans="1:4" x14ac:dyDescent="0.25">
      <c r="A161" s="11" t="s">
        <v>52</v>
      </c>
      <c r="B161" s="14">
        <v>-258.06900118176333</v>
      </c>
      <c r="C161" s="14">
        <v>0</v>
      </c>
      <c r="D161" s="16">
        <f t="shared" si="2"/>
        <v>-258.06900118176333</v>
      </c>
    </row>
    <row r="162" spans="1:4" x14ac:dyDescent="0.25">
      <c r="A162" s="11" t="s">
        <v>332</v>
      </c>
      <c r="B162" s="14">
        <v>-258.06900118176333</v>
      </c>
      <c r="C162" s="14">
        <v>0</v>
      </c>
      <c r="D162" s="16">
        <f t="shared" si="2"/>
        <v>-258.06900118176333</v>
      </c>
    </row>
    <row r="163" spans="1:4" x14ac:dyDescent="0.25">
      <c r="A163" s="11" t="s">
        <v>92</v>
      </c>
      <c r="B163" s="14">
        <v>-20.224307288021304</v>
      </c>
      <c r="C163" s="14">
        <v>-0.16160639118756845</v>
      </c>
      <c r="D163" s="16">
        <f t="shared" si="2"/>
        <v>-20.385913679208873</v>
      </c>
    </row>
    <row r="164" spans="1:4" x14ac:dyDescent="0.25">
      <c r="A164" s="11" t="s">
        <v>69</v>
      </c>
      <c r="B164" s="14">
        <v>0</v>
      </c>
      <c r="C164" s="14">
        <v>-178227.17035108359</v>
      </c>
      <c r="D164" s="16">
        <f t="shared" si="2"/>
        <v>-178227.17035108359</v>
      </c>
    </row>
    <row r="165" spans="1:4" x14ac:dyDescent="0.25">
      <c r="A165" s="11" t="s">
        <v>114</v>
      </c>
      <c r="B165" s="14">
        <v>-258.06900118176333</v>
      </c>
      <c r="C165" s="14">
        <v>-88831.689302328115</v>
      </c>
      <c r="D165" s="16">
        <f t="shared" si="2"/>
        <v>-89089.75830350988</v>
      </c>
    </row>
    <row r="166" spans="1:4" x14ac:dyDescent="0.25">
      <c r="A166" s="11" t="s">
        <v>93</v>
      </c>
      <c r="B166" s="14">
        <v>-258.06900118176333</v>
      </c>
      <c r="C166" s="14">
        <v>-8930.2206638006537</v>
      </c>
      <c r="D166" s="16">
        <f t="shared" si="2"/>
        <v>-9188.2896649824179</v>
      </c>
    </row>
    <row r="167" spans="1:4" x14ac:dyDescent="0.25">
      <c r="A167" s="11" t="s">
        <v>352</v>
      </c>
      <c r="B167" s="14">
        <v>-200.29435173978788</v>
      </c>
      <c r="C167" s="14">
        <v>0</v>
      </c>
      <c r="D167" s="16">
        <f t="shared" si="2"/>
        <v>-200.29435173978788</v>
      </c>
    </row>
    <row r="168" spans="1:4" x14ac:dyDescent="0.25">
      <c r="A168" s="11" t="s">
        <v>115</v>
      </c>
      <c r="B168" s="14">
        <v>-258.06900118176333</v>
      </c>
      <c r="C168" s="14">
        <v>-1.0724405060775286</v>
      </c>
      <c r="D168" s="16">
        <f t="shared" si="2"/>
        <v>-259.14144168784088</v>
      </c>
    </row>
    <row r="169" spans="1:4" x14ac:dyDescent="0.25">
      <c r="A169" s="11" t="s">
        <v>191</v>
      </c>
      <c r="B169" s="14">
        <v>-258.06900118176333</v>
      </c>
      <c r="C169" s="14">
        <v>0</v>
      </c>
      <c r="D169" s="16">
        <f t="shared" si="2"/>
        <v>-258.06900118176333</v>
      </c>
    </row>
    <row r="170" spans="1:4" x14ac:dyDescent="0.25">
      <c r="A170" s="11" t="s">
        <v>235</v>
      </c>
      <c r="B170" s="14">
        <v>-258.06900118176333</v>
      </c>
      <c r="C170" s="14">
        <v>0</v>
      </c>
      <c r="D170" s="16">
        <f t="shared" si="2"/>
        <v>-258.06900118176333</v>
      </c>
    </row>
    <row r="171" spans="1:4" x14ac:dyDescent="0.25">
      <c r="A171" s="11" t="s">
        <v>303</v>
      </c>
      <c r="B171" s="14">
        <v>-258.06900118176333</v>
      </c>
      <c r="C171" s="14">
        <v>0</v>
      </c>
      <c r="D171" s="16">
        <f t="shared" si="2"/>
        <v>-258.06900118176333</v>
      </c>
    </row>
    <row r="172" spans="1:4" x14ac:dyDescent="0.25">
      <c r="A172" s="11" t="s">
        <v>274</v>
      </c>
      <c r="B172" s="14">
        <v>-258.06900118176333</v>
      </c>
      <c r="C172" s="14">
        <v>0</v>
      </c>
      <c r="D172" s="16">
        <f t="shared" si="2"/>
        <v>-258.06900118176333</v>
      </c>
    </row>
    <row r="173" spans="1:4" x14ac:dyDescent="0.25">
      <c r="A173" s="11" t="s">
        <v>53</v>
      </c>
      <c r="B173" s="14">
        <v>-258.06900118176333</v>
      </c>
      <c r="C173" s="14">
        <v>-11583.702020989482</v>
      </c>
      <c r="D173" s="16">
        <f t="shared" si="2"/>
        <v>-11841.771022171246</v>
      </c>
    </row>
    <row r="174" spans="1:4" x14ac:dyDescent="0.25">
      <c r="A174" s="11" t="s">
        <v>216</v>
      </c>
      <c r="B174" s="14">
        <v>-258.06900118176333</v>
      </c>
      <c r="C174" s="14">
        <v>0</v>
      </c>
      <c r="D174" s="16">
        <f t="shared" si="2"/>
        <v>-258.06900118176333</v>
      </c>
    </row>
    <row r="175" spans="1:4" x14ac:dyDescent="0.25">
      <c r="A175" s="11" t="s">
        <v>275</v>
      </c>
      <c r="B175" s="14">
        <v>-258.06900118176333</v>
      </c>
      <c r="C175" s="14">
        <v>0</v>
      </c>
      <c r="D175" s="16">
        <f t="shared" si="2"/>
        <v>-258.06900118176333</v>
      </c>
    </row>
    <row r="176" spans="1:4" x14ac:dyDescent="0.25">
      <c r="A176" s="11" t="s">
        <v>70</v>
      </c>
      <c r="B176" s="14">
        <v>0</v>
      </c>
      <c r="C176" s="14">
        <v>-6725.3938154871757</v>
      </c>
      <c r="D176" s="16">
        <f t="shared" si="2"/>
        <v>-6725.3938154871757</v>
      </c>
    </row>
    <row r="177" spans="1:4" x14ac:dyDescent="0.25">
      <c r="A177" s="11" t="s">
        <v>19</v>
      </c>
      <c r="B177" s="14">
        <v>-258.06900118176333</v>
      </c>
      <c r="C177" s="14">
        <v>0</v>
      </c>
      <c r="D177" s="16">
        <f t="shared" si="2"/>
        <v>-258.06900118176333</v>
      </c>
    </row>
    <row r="178" spans="1:4" x14ac:dyDescent="0.25">
      <c r="A178" s="11" t="s">
        <v>373</v>
      </c>
      <c r="B178" s="14">
        <v>0</v>
      </c>
      <c r="C178" s="14">
        <v>0</v>
      </c>
      <c r="D178" s="16">
        <f t="shared" si="2"/>
        <v>0</v>
      </c>
    </row>
    <row r="179" spans="1:4" x14ac:dyDescent="0.25">
      <c r="A179" s="11" t="s">
        <v>276</v>
      </c>
      <c r="B179" s="14">
        <v>-258.06900118176333</v>
      </c>
      <c r="C179" s="14">
        <v>0</v>
      </c>
      <c r="D179" s="16">
        <f t="shared" si="2"/>
        <v>-258.06900118176333</v>
      </c>
    </row>
    <row r="180" spans="1:4" x14ac:dyDescent="0.25">
      <c r="A180" s="11" t="s">
        <v>277</v>
      </c>
      <c r="B180" s="14">
        <v>0</v>
      </c>
      <c r="C180" s="14">
        <v>0</v>
      </c>
      <c r="D180" s="16">
        <f t="shared" si="2"/>
        <v>0</v>
      </c>
    </row>
    <row r="181" spans="1:4" x14ac:dyDescent="0.25">
      <c r="A181" s="11" t="s">
        <v>278</v>
      </c>
      <c r="B181" s="14">
        <v>-258.06900118176333</v>
      </c>
      <c r="C181" s="14">
        <v>0</v>
      </c>
      <c r="D181" s="16">
        <f t="shared" si="2"/>
        <v>-258.06900118176333</v>
      </c>
    </row>
    <row r="182" spans="1:4" x14ac:dyDescent="0.25">
      <c r="A182" s="11" t="s">
        <v>160</v>
      </c>
      <c r="B182" s="14">
        <v>-258.06900118176333</v>
      </c>
      <c r="C182" s="14">
        <v>0</v>
      </c>
      <c r="D182" s="16">
        <f t="shared" si="2"/>
        <v>-258.06900118176333</v>
      </c>
    </row>
    <row r="183" spans="1:4" x14ac:dyDescent="0.25">
      <c r="A183" s="11" t="s">
        <v>20</v>
      </c>
      <c r="B183" s="14">
        <v>-258.06900118176333</v>
      </c>
      <c r="C183" s="14">
        <v>-4597.4032268486653</v>
      </c>
      <c r="D183" s="16">
        <f t="shared" si="2"/>
        <v>-4855.4722280304286</v>
      </c>
    </row>
    <row r="184" spans="1:4" x14ac:dyDescent="0.25">
      <c r="A184" s="11" t="s">
        <v>279</v>
      </c>
      <c r="B184" s="14">
        <v>-258.06900118176333</v>
      </c>
      <c r="C184" s="14">
        <v>0</v>
      </c>
      <c r="D184" s="16">
        <f t="shared" si="2"/>
        <v>-258.06900118176333</v>
      </c>
    </row>
    <row r="185" spans="1:4" x14ac:dyDescent="0.25">
      <c r="A185" s="11" t="s">
        <v>35</v>
      </c>
      <c r="B185" s="14">
        <v>-258.06900118176333</v>
      </c>
      <c r="C185" s="14">
        <v>-23416.136593927538</v>
      </c>
      <c r="D185" s="16">
        <f t="shared" si="2"/>
        <v>-23674.205595109303</v>
      </c>
    </row>
    <row r="186" spans="1:4" x14ac:dyDescent="0.25">
      <c r="A186" s="11" t="s">
        <v>116</v>
      </c>
      <c r="B186" s="14">
        <v>-162.38238663839223</v>
      </c>
      <c r="C186" s="14">
        <v>-0.32991846500606503</v>
      </c>
      <c r="D186" s="16">
        <f t="shared" si="2"/>
        <v>-162.71230510339831</v>
      </c>
    </row>
    <row r="187" spans="1:4" x14ac:dyDescent="0.25">
      <c r="A187" s="11" t="s">
        <v>374</v>
      </c>
      <c r="B187" s="14">
        <v>0</v>
      </c>
      <c r="C187" s="14">
        <v>0</v>
      </c>
      <c r="D187" s="16">
        <f t="shared" si="2"/>
        <v>0</v>
      </c>
    </row>
    <row r="188" spans="1:4" x14ac:dyDescent="0.25">
      <c r="A188" s="11" t="s">
        <v>280</v>
      </c>
      <c r="B188" s="14">
        <v>-258.06900118176333</v>
      </c>
      <c r="C188" s="14">
        <v>0</v>
      </c>
      <c r="D188" s="16">
        <f t="shared" si="2"/>
        <v>-258.06900118176333</v>
      </c>
    </row>
    <row r="189" spans="1:4" x14ac:dyDescent="0.25">
      <c r="A189" s="11" t="s">
        <v>102</v>
      </c>
      <c r="B189" s="14">
        <v>0</v>
      </c>
      <c r="C189" s="14">
        <v>-9242.8962522207348</v>
      </c>
      <c r="D189" s="16">
        <f t="shared" si="2"/>
        <v>-9242.8962522207348</v>
      </c>
    </row>
    <row r="190" spans="1:4" x14ac:dyDescent="0.25">
      <c r="A190" s="11" t="s">
        <v>192</v>
      </c>
      <c r="B190" s="14">
        <v>-258.06900118176333</v>
      </c>
      <c r="C190" s="14">
        <v>-11.869441468344425</v>
      </c>
      <c r="D190" s="16">
        <f t="shared" si="2"/>
        <v>-269.93844265010773</v>
      </c>
    </row>
    <row r="191" spans="1:4" x14ac:dyDescent="0.25">
      <c r="A191" s="11" t="s">
        <v>169</v>
      </c>
      <c r="B191" s="14">
        <v>0</v>
      </c>
      <c r="C191" s="14">
        <v>0</v>
      </c>
      <c r="D191" s="16">
        <f t="shared" si="2"/>
        <v>0</v>
      </c>
    </row>
    <row r="192" spans="1:4" x14ac:dyDescent="0.25">
      <c r="A192" s="11" t="s">
        <v>233</v>
      </c>
      <c r="B192" s="14">
        <v>-258.06900118176333</v>
      </c>
      <c r="C192" s="14">
        <v>0</v>
      </c>
      <c r="D192" s="16">
        <f t="shared" si="2"/>
        <v>-258.06900118176333</v>
      </c>
    </row>
    <row r="193" spans="1:4" x14ac:dyDescent="0.25">
      <c r="A193" s="11" t="s">
        <v>117</v>
      </c>
      <c r="B193" s="14">
        <v>0</v>
      </c>
      <c r="C193" s="14">
        <v>-74.851055100399222</v>
      </c>
      <c r="D193" s="16">
        <f t="shared" si="2"/>
        <v>-74.851055100399222</v>
      </c>
    </row>
    <row r="194" spans="1:4" x14ac:dyDescent="0.25">
      <c r="A194" s="11" t="s">
        <v>118</v>
      </c>
      <c r="B194" s="14">
        <v>0</v>
      </c>
      <c r="C194" s="14">
        <v>0</v>
      </c>
      <c r="D194" s="16">
        <f t="shared" si="2"/>
        <v>0</v>
      </c>
    </row>
    <row r="195" spans="1:4" x14ac:dyDescent="0.25">
      <c r="A195" s="11" t="s">
        <v>119</v>
      </c>
      <c r="B195" s="14">
        <v>-258.06900118176333</v>
      </c>
      <c r="C195" s="14">
        <v>-37.81841206116507</v>
      </c>
      <c r="D195" s="16">
        <f t="shared" si="2"/>
        <v>-295.8874132429284</v>
      </c>
    </row>
    <row r="196" spans="1:4" x14ac:dyDescent="0.25">
      <c r="A196" s="11" t="s">
        <v>54</v>
      </c>
      <c r="B196" s="14">
        <v>0</v>
      </c>
      <c r="C196" s="14">
        <v>0</v>
      </c>
      <c r="D196" s="16">
        <f t="shared" si="2"/>
        <v>0</v>
      </c>
    </row>
    <row r="197" spans="1:4" x14ac:dyDescent="0.25">
      <c r="A197" s="11" t="s">
        <v>230</v>
      </c>
      <c r="B197" s="14">
        <v>-258.06900118176333</v>
      </c>
      <c r="C197" s="14">
        <v>0</v>
      </c>
      <c r="D197" s="16">
        <f t="shared" si="2"/>
        <v>-258.06900118176333</v>
      </c>
    </row>
    <row r="198" spans="1:4" x14ac:dyDescent="0.25">
      <c r="A198" s="11" t="s">
        <v>252</v>
      </c>
      <c r="B198" s="14">
        <v>-47.221208090405788</v>
      </c>
      <c r="C198" s="14">
        <v>0</v>
      </c>
      <c r="D198" s="16">
        <f t="shared" si="2"/>
        <v>-47.221208090405788</v>
      </c>
    </row>
    <row r="199" spans="1:4" x14ac:dyDescent="0.25">
      <c r="A199" s="11" t="s">
        <v>142</v>
      </c>
      <c r="B199" s="14">
        <v>-258.06900118176333</v>
      </c>
      <c r="C199" s="14">
        <v>0</v>
      </c>
      <c r="D199" s="16">
        <f t="shared" si="2"/>
        <v>-258.06900118176333</v>
      </c>
    </row>
    <row r="200" spans="1:4" x14ac:dyDescent="0.25">
      <c r="A200" s="11" t="s">
        <v>205</v>
      </c>
      <c r="B200" s="14">
        <v>-258.06900118176333</v>
      </c>
      <c r="C200" s="14">
        <v>-67.848238197705669</v>
      </c>
      <c r="D200" s="16">
        <f t="shared" si="2"/>
        <v>-325.91723937946898</v>
      </c>
    </row>
    <row r="201" spans="1:4" x14ac:dyDescent="0.25">
      <c r="A201" s="11" t="s">
        <v>222</v>
      </c>
      <c r="B201" s="14">
        <v>-258.06900118176333</v>
      </c>
      <c r="C201" s="14">
        <v>0</v>
      </c>
      <c r="D201" s="16">
        <f t="shared" si="2"/>
        <v>-258.06900118176333</v>
      </c>
    </row>
    <row r="202" spans="1:4" x14ac:dyDescent="0.25">
      <c r="A202" s="11" t="s">
        <v>333</v>
      </c>
      <c r="B202" s="14">
        <v>0</v>
      </c>
      <c r="C202" s="14">
        <v>0</v>
      </c>
      <c r="D202" s="16">
        <f t="shared" ref="D202:D265" si="3">B202+C202</f>
        <v>0</v>
      </c>
    </row>
    <row r="203" spans="1:4" x14ac:dyDescent="0.25">
      <c r="A203" s="11" t="s">
        <v>241</v>
      </c>
      <c r="B203" s="14">
        <v>-258.06900118176333</v>
      </c>
      <c r="C203" s="14">
        <v>0</v>
      </c>
      <c r="D203" s="16">
        <f t="shared" si="3"/>
        <v>-258.06900118176333</v>
      </c>
    </row>
    <row r="204" spans="1:4" x14ac:dyDescent="0.25">
      <c r="A204" s="11" t="s">
        <v>281</v>
      </c>
      <c r="B204" s="14">
        <v>-258.06900118176333</v>
      </c>
      <c r="C204" s="14">
        <v>0</v>
      </c>
      <c r="D204" s="16">
        <f t="shared" si="3"/>
        <v>-258.06900118176333</v>
      </c>
    </row>
    <row r="205" spans="1:4" x14ac:dyDescent="0.25">
      <c r="A205" s="11" t="s">
        <v>320</v>
      </c>
      <c r="B205" s="14">
        <v>-258.06900118176333</v>
      </c>
      <c r="C205" s="14">
        <v>0</v>
      </c>
      <c r="D205" s="16">
        <f t="shared" si="3"/>
        <v>-258.06900118176333</v>
      </c>
    </row>
    <row r="206" spans="1:4" x14ac:dyDescent="0.25">
      <c r="A206" s="11" t="s">
        <v>193</v>
      </c>
      <c r="B206" s="14">
        <v>0</v>
      </c>
      <c r="C206" s="14">
        <v>0</v>
      </c>
      <c r="D206" s="16">
        <f t="shared" si="3"/>
        <v>0</v>
      </c>
    </row>
    <row r="207" spans="1:4" x14ac:dyDescent="0.25">
      <c r="A207" s="11" t="s">
        <v>71</v>
      </c>
      <c r="B207" s="14">
        <v>-258.06900118176333</v>
      </c>
      <c r="C207" s="14">
        <v>-3092.8557781854993</v>
      </c>
      <c r="D207" s="16">
        <f t="shared" si="3"/>
        <v>-3350.9247793672625</v>
      </c>
    </row>
    <row r="208" spans="1:4" x14ac:dyDescent="0.25">
      <c r="A208" s="11" t="s">
        <v>194</v>
      </c>
      <c r="B208" s="14">
        <v>-258.06900118176333</v>
      </c>
      <c r="C208" s="14">
        <v>0</v>
      </c>
      <c r="D208" s="16">
        <f t="shared" si="3"/>
        <v>-258.06900118176333</v>
      </c>
    </row>
    <row r="209" spans="1:4" x14ac:dyDescent="0.25">
      <c r="A209" s="11" t="s">
        <v>322</v>
      </c>
      <c r="B209" s="14">
        <v>-258.06900118176333</v>
      </c>
      <c r="C209" s="14">
        <v>0</v>
      </c>
      <c r="D209" s="16">
        <f t="shared" si="3"/>
        <v>-258.06900118176333</v>
      </c>
    </row>
    <row r="210" spans="1:4" x14ac:dyDescent="0.25">
      <c r="A210" s="11" t="s">
        <v>363</v>
      </c>
      <c r="B210" s="14">
        <v>-47.221208090405788</v>
      </c>
      <c r="C210" s="14">
        <v>0</v>
      </c>
      <c r="D210" s="16">
        <f t="shared" si="3"/>
        <v>-47.221208090405788</v>
      </c>
    </row>
    <row r="211" spans="1:4" x14ac:dyDescent="0.25">
      <c r="A211" s="11" t="s">
        <v>253</v>
      </c>
      <c r="B211" s="14">
        <v>-258.06900118176333</v>
      </c>
      <c r="C211" s="14">
        <v>0</v>
      </c>
      <c r="D211" s="16">
        <f t="shared" si="3"/>
        <v>-258.06900118176333</v>
      </c>
    </row>
    <row r="212" spans="1:4" x14ac:dyDescent="0.25">
      <c r="A212" s="11" t="s">
        <v>321</v>
      </c>
      <c r="B212" s="14">
        <v>-258.06900118176333</v>
      </c>
      <c r="C212" s="14">
        <v>0</v>
      </c>
      <c r="D212" s="16">
        <f t="shared" si="3"/>
        <v>-258.06900118176333</v>
      </c>
    </row>
    <row r="213" spans="1:4" x14ac:dyDescent="0.25">
      <c r="A213" s="11" t="s">
        <v>103</v>
      </c>
      <c r="B213" s="14">
        <v>0</v>
      </c>
      <c r="C213" s="14">
        <v>-9243.2784429804542</v>
      </c>
      <c r="D213" s="16">
        <f t="shared" si="3"/>
        <v>-9243.2784429804542</v>
      </c>
    </row>
    <row r="214" spans="1:4" x14ac:dyDescent="0.25">
      <c r="A214" s="11" t="s">
        <v>44</v>
      </c>
      <c r="B214" s="14">
        <v>-208.15299960693696</v>
      </c>
      <c r="C214" s="14">
        <v>-148.02062156706899</v>
      </c>
      <c r="D214" s="16">
        <f t="shared" si="3"/>
        <v>-356.17362117400592</v>
      </c>
    </row>
    <row r="215" spans="1:4" x14ac:dyDescent="0.25">
      <c r="A215" s="11" t="s">
        <v>393</v>
      </c>
      <c r="B215" s="14">
        <v>0</v>
      </c>
      <c r="C215" s="14">
        <v>0</v>
      </c>
      <c r="D215" s="16">
        <f t="shared" si="3"/>
        <v>0</v>
      </c>
    </row>
    <row r="216" spans="1:4" x14ac:dyDescent="0.25">
      <c r="A216" s="11" t="s">
        <v>282</v>
      </c>
      <c r="B216" s="14">
        <v>-258.06900118176333</v>
      </c>
      <c r="C216" s="14">
        <v>0</v>
      </c>
      <c r="D216" s="16">
        <f t="shared" si="3"/>
        <v>-258.06900118176333</v>
      </c>
    </row>
    <row r="217" spans="1:4" x14ac:dyDescent="0.25">
      <c r="A217" s="11" t="s">
        <v>380</v>
      </c>
      <c r="B217" s="14">
        <v>0</v>
      </c>
      <c r="C217" s="14">
        <v>0</v>
      </c>
      <c r="D217" s="16">
        <f t="shared" si="3"/>
        <v>0</v>
      </c>
    </row>
    <row r="218" spans="1:4" x14ac:dyDescent="0.25">
      <c r="A218" s="11" t="s">
        <v>195</v>
      </c>
      <c r="B218" s="14">
        <v>-258.06900118176333</v>
      </c>
      <c r="C218" s="14">
        <v>-40.049622569427733</v>
      </c>
      <c r="D218" s="16">
        <f t="shared" si="3"/>
        <v>-298.11862375119108</v>
      </c>
    </row>
    <row r="219" spans="1:4" x14ac:dyDescent="0.25">
      <c r="A219" s="11" t="s">
        <v>229</v>
      </c>
      <c r="B219" s="14">
        <v>-258.06900118176333</v>
      </c>
      <c r="C219" s="14">
        <v>0</v>
      </c>
      <c r="D219" s="16">
        <f t="shared" si="3"/>
        <v>-258.06900118176333</v>
      </c>
    </row>
    <row r="220" spans="1:4" x14ac:dyDescent="0.25">
      <c r="A220" s="11" t="s">
        <v>120</v>
      </c>
      <c r="B220" s="14">
        <v>-238.36307345883142</v>
      </c>
      <c r="C220" s="14">
        <v>-334.78342713714386</v>
      </c>
      <c r="D220" s="16">
        <f t="shared" si="3"/>
        <v>-573.14650059597534</v>
      </c>
    </row>
    <row r="221" spans="1:4" x14ac:dyDescent="0.25">
      <c r="A221" s="11" t="s">
        <v>36</v>
      </c>
      <c r="B221" s="14">
        <v>-258.06900118176333</v>
      </c>
      <c r="C221" s="14">
        <v>-7571.8586898788826</v>
      </c>
      <c r="D221" s="16">
        <f t="shared" si="3"/>
        <v>-7829.9276910606459</v>
      </c>
    </row>
    <row r="222" spans="1:4" x14ac:dyDescent="0.25">
      <c r="A222" s="11" t="s">
        <v>121</v>
      </c>
      <c r="B222" s="14">
        <v>-258.06900118176333</v>
      </c>
      <c r="C222" s="14">
        <v>-464.85899801451154</v>
      </c>
      <c r="D222" s="16">
        <f t="shared" si="3"/>
        <v>-722.92799919627487</v>
      </c>
    </row>
    <row r="223" spans="1:4" x14ac:dyDescent="0.25">
      <c r="A223" s="11" t="s">
        <v>72</v>
      </c>
      <c r="B223" s="14">
        <v>-208.15299960693696</v>
      </c>
      <c r="C223" s="14">
        <v>-62989.47685516881</v>
      </c>
      <c r="D223" s="16">
        <f t="shared" si="3"/>
        <v>-63197.629854775747</v>
      </c>
    </row>
    <row r="224" spans="1:4" x14ac:dyDescent="0.25">
      <c r="A224" s="11" t="s">
        <v>86</v>
      </c>
      <c r="B224" s="14">
        <v>-258.06900118176333</v>
      </c>
      <c r="C224" s="14">
        <v>-32.100074937207985</v>
      </c>
      <c r="D224" s="16">
        <f t="shared" si="3"/>
        <v>-290.1690761189713</v>
      </c>
    </row>
    <row r="225" spans="1:4" x14ac:dyDescent="0.25">
      <c r="A225" s="11" t="s">
        <v>381</v>
      </c>
      <c r="B225" s="14">
        <v>0</v>
      </c>
      <c r="C225" s="14">
        <v>0</v>
      </c>
      <c r="D225" s="16">
        <f t="shared" si="3"/>
        <v>0</v>
      </c>
    </row>
    <row r="226" spans="1:4" x14ac:dyDescent="0.25">
      <c r="A226" s="11" t="s">
        <v>87</v>
      </c>
      <c r="B226" s="14">
        <v>-258.06900118176333</v>
      </c>
      <c r="C226" s="14">
        <v>-332.6369539206529</v>
      </c>
      <c r="D226" s="16">
        <f t="shared" si="3"/>
        <v>-590.70595510241628</v>
      </c>
    </row>
    <row r="227" spans="1:4" x14ac:dyDescent="0.25">
      <c r="A227" s="11" t="s">
        <v>203</v>
      </c>
      <c r="B227" s="14">
        <v>-258.06900118176333</v>
      </c>
      <c r="C227" s="14">
        <v>0</v>
      </c>
      <c r="D227" s="16">
        <f t="shared" si="3"/>
        <v>-258.06900118176333</v>
      </c>
    </row>
    <row r="228" spans="1:4" x14ac:dyDescent="0.25">
      <c r="A228" s="11" t="s">
        <v>21</v>
      </c>
      <c r="B228" s="14">
        <v>-258.06900118176333</v>
      </c>
      <c r="C228" s="14">
        <v>-21454.548391960434</v>
      </c>
      <c r="D228" s="16">
        <f t="shared" si="3"/>
        <v>-21712.617393142198</v>
      </c>
    </row>
    <row r="229" spans="1:4" x14ac:dyDescent="0.25">
      <c r="A229" s="11" t="s">
        <v>73</v>
      </c>
      <c r="B229" s="14">
        <v>0</v>
      </c>
      <c r="C229" s="14">
        <v>-6725.3938154871757</v>
      </c>
      <c r="D229" s="16">
        <f t="shared" si="3"/>
        <v>-6725.3938154871757</v>
      </c>
    </row>
    <row r="230" spans="1:4" x14ac:dyDescent="0.25">
      <c r="A230" s="11" t="s">
        <v>47</v>
      </c>
      <c r="B230" s="14">
        <v>-258.06900118176333</v>
      </c>
      <c r="C230" s="14">
        <v>-2.5572671329846179</v>
      </c>
      <c r="D230" s="16">
        <f t="shared" si="3"/>
        <v>-260.62626831474796</v>
      </c>
    </row>
    <row r="231" spans="1:4" x14ac:dyDescent="0.25">
      <c r="A231" s="11" t="s">
        <v>221</v>
      </c>
      <c r="B231" s="14">
        <v>0</v>
      </c>
      <c r="C231" s="14">
        <v>0</v>
      </c>
      <c r="D231" s="16">
        <f t="shared" si="3"/>
        <v>0</v>
      </c>
    </row>
    <row r="232" spans="1:4" x14ac:dyDescent="0.25">
      <c r="A232" s="11" t="s">
        <v>375</v>
      </c>
      <c r="B232" s="14">
        <v>0</v>
      </c>
      <c r="C232" s="14">
        <v>0</v>
      </c>
      <c r="D232" s="16">
        <f t="shared" si="3"/>
        <v>0</v>
      </c>
    </row>
    <row r="233" spans="1:4" x14ac:dyDescent="0.25">
      <c r="A233" s="11" t="s">
        <v>8</v>
      </c>
      <c r="B233" s="14">
        <v>-258.06900118176333</v>
      </c>
      <c r="C233" s="14">
        <v>-49931.728772540693</v>
      </c>
      <c r="D233" s="16">
        <f t="shared" si="3"/>
        <v>-50189.797773722457</v>
      </c>
    </row>
    <row r="234" spans="1:4" x14ac:dyDescent="0.25">
      <c r="A234" s="11" t="s">
        <v>260</v>
      </c>
      <c r="B234" s="14">
        <v>0</v>
      </c>
      <c r="C234" s="14">
        <v>0</v>
      </c>
      <c r="D234" s="16">
        <f t="shared" si="3"/>
        <v>0</v>
      </c>
    </row>
    <row r="235" spans="1:4" x14ac:dyDescent="0.25">
      <c r="A235" s="11" t="s">
        <v>351</v>
      </c>
      <c r="B235" s="14">
        <v>-200.29435173978788</v>
      </c>
      <c r="C235" s="14">
        <v>0</v>
      </c>
      <c r="D235" s="16">
        <f t="shared" si="3"/>
        <v>-200.29435173978788</v>
      </c>
    </row>
    <row r="236" spans="1:4" x14ac:dyDescent="0.25">
      <c r="A236" s="11" t="s">
        <v>32</v>
      </c>
      <c r="B236" s="14">
        <v>-258.06900118176333</v>
      </c>
      <c r="C236" s="14">
        <v>-93.373622432054503</v>
      </c>
      <c r="D236" s="16">
        <f t="shared" si="3"/>
        <v>-351.44262361381783</v>
      </c>
    </row>
    <row r="237" spans="1:4" x14ac:dyDescent="0.25">
      <c r="A237" s="11" t="s">
        <v>239</v>
      </c>
      <c r="B237" s="14">
        <v>-258.06900118176333</v>
      </c>
      <c r="C237" s="14">
        <v>0</v>
      </c>
      <c r="D237" s="16">
        <f t="shared" si="3"/>
        <v>-258.06900118176333</v>
      </c>
    </row>
    <row r="238" spans="1:4" x14ac:dyDescent="0.25">
      <c r="A238" s="11" t="s">
        <v>37</v>
      </c>
      <c r="B238" s="14">
        <v>-258.06900118176333</v>
      </c>
      <c r="C238" s="14">
        <v>-18782.461639592642</v>
      </c>
      <c r="D238" s="16">
        <f t="shared" si="3"/>
        <v>-19040.530640774406</v>
      </c>
    </row>
    <row r="239" spans="1:4" x14ac:dyDescent="0.25">
      <c r="A239" s="11" t="s">
        <v>148</v>
      </c>
      <c r="B239" s="14">
        <v>-258.06900118176333</v>
      </c>
      <c r="C239" s="14">
        <v>0</v>
      </c>
      <c r="D239" s="16">
        <f t="shared" si="3"/>
        <v>-258.06900118176333</v>
      </c>
    </row>
    <row r="240" spans="1:4" x14ac:dyDescent="0.25">
      <c r="A240" s="11" t="s">
        <v>196</v>
      </c>
      <c r="B240" s="14">
        <v>-258.06900118176333</v>
      </c>
      <c r="C240" s="14">
        <v>0</v>
      </c>
      <c r="D240" s="16">
        <f t="shared" si="3"/>
        <v>-258.06900118176333</v>
      </c>
    </row>
    <row r="241" spans="1:4" x14ac:dyDescent="0.25">
      <c r="A241" s="11" t="s">
        <v>244</v>
      </c>
      <c r="B241" s="14">
        <v>-258.06900118176333</v>
      </c>
      <c r="C241" s="14">
        <v>0</v>
      </c>
      <c r="D241" s="16">
        <f t="shared" si="3"/>
        <v>-258.06900118176333</v>
      </c>
    </row>
    <row r="242" spans="1:4" x14ac:dyDescent="0.25">
      <c r="A242" s="11" t="s">
        <v>227</v>
      </c>
      <c r="B242" s="14">
        <v>-258.06900118176333</v>
      </c>
      <c r="C242" s="14">
        <v>0</v>
      </c>
      <c r="D242" s="16">
        <f t="shared" si="3"/>
        <v>-258.06900118176333</v>
      </c>
    </row>
    <row r="243" spans="1:4" x14ac:dyDescent="0.25">
      <c r="A243" s="11" t="s">
        <v>254</v>
      </c>
      <c r="B243" s="14">
        <v>-258.06900118176333</v>
      </c>
      <c r="C243" s="14">
        <v>0</v>
      </c>
      <c r="D243" s="16">
        <f t="shared" si="3"/>
        <v>-258.06900118176333</v>
      </c>
    </row>
    <row r="244" spans="1:4" x14ac:dyDescent="0.25">
      <c r="A244" s="11" t="s">
        <v>122</v>
      </c>
      <c r="B244" s="14">
        <v>-84.318474756116572</v>
      </c>
      <c r="C244" s="14">
        <v>-2684.2054872945732</v>
      </c>
      <c r="D244" s="16">
        <f t="shared" si="3"/>
        <v>-2768.52396205069</v>
      </c>
    </row>
    <row r="245" spans="1:4" x14ac:dyDescent="0.25">
      <c r="A245" s="11" t="s">
        <v>382</v>
      </c>
      <c r="B245" s="14">
        <v>0</v>
      </c>
      <c r="C245" s="14">
        <v>0</v>
      </c>
      <c r="D245" s="16">
        <f t="shared" si="3"/>
        <v>0</v>
      </c>
    </row>
    <row r="246" spans="1:4" x14ac:dyDescent="0.25">
      <c r="A246" s="11" t="s">
        <v>394</v>
      </c>
      <c r="B246" s="14">
        <v>0</v>
      </c>
      <c r="C246" s="14">
        <v>0</v>
      </c>
      <c r="D246" s="16">
        <f t="shared" si="3"/>
        <v>0</v>
      </c>
    </row>
    <row r="247" spans="1:4" x14ac:dyDescent="0.25">
      <c r="A247" s="11" t="s">
        <v>255</v>
      </c>
      <c r="B247" s="14">
        <v>-258.06900118176333</v>
      </c>
      <c r="C247" s="14">
        <v>0</v>
      </c>
      <c r="D247" s="16">
        <f t="shared" si="3"/>
        <v>-258.06900118176333</v>
      </c>
    </row>
    <row r="248" spans="1:4" x14ac:dyDescent="0.25">
      <c r="A248" s="11" t="s">
        <v>395</v>
      </c>
      <c r="B248" s="14">
        <v>0</v>
      </c>
      <c r="C248" s="14">
        <v>0</v>
      </c>
      <c r="D248" s="16">
        <f t="shared" si="3"/>
        <v>0</v>
      </c>
    </row>
    <row r="249" spans="1:4" x14ac:dyDescent="0.25">
      <c r="A249" s="11" t="s">
        <v>170</v>
      </c>
      <c r="B249" s="14">
        <v>-258.06900118176333</v>
      </c>
      <c r="C249" s="14">
        <v>0</v>
      </c>
      <c r="D249" s="16">
        <f t="shared" si="3"/>
        <v>-258.06900118176333</v>
      </c>
    </row>
    <row r="250" spans="1:4" x14ac:dyDescent="0.25">
      <c r="A250" s="11" t="s">
        <v>356</v>
      </c>
      <c r="B250" s="14">
        <v>-145.91432999753221</v>
      </c>
      <c r="C250" s="14">
        <v>0</v>
      </c>
      <c r="D250" s="16">
        <f t="shared" si="3"/>
        <v>-145.91432999753221</v>
      </c>
    </row>
    <row r="251" spans="1:4" x14ac:dyDescent="0.25">
      <c r="A251" s="11" t="s">
        <v>179</v>
      </c>
      <c r="B251" s="14">
        <v>-258.06900118176333</v>
      </c>
      <c r="C251" s="14">
        <v>-9.8717701237995212E-2</v>
      </c>
      <c r="D251" s="16">
        <f t="shared" si="3"/>
        <v>-258.16771888300133</v>
      </c>
    </row>
    <row r="252" spans="1:4" x14ac:dyDescent="0.25">
      <c r="A252" s="11" t="s">
        <v>407</v>
      </c>
      <c r="B252" s="14">
        <v>0</v>
      </c>
      <c r="C252" s="14">
        <v>0</v>
      </c>
      <c r="D252" s="16">
        <f t="shared" si="3"/>
        <v>0</v>
      </c>
    </row>
    <row r="253" spans="1:4" x14ac:dyDescent="0.25">
      <c r="A253" s="11" t="s">
        <v>22</v>
      </c>
      <c r="B253" s="14">
        <v>-258.06900118176333</v>
      </c>
      <c r="C253" s="14">
        <v>0</v>
      </c>
      <c r="D253" s="16">
        <f t="shared" si="3"/>
        <v>-258.06900118176333</v>
      </c>
    </row>
    <row r="254" spans="1:4" x14ac:dyDescent="0.25">
      <c r="A254" s="11" t="s">
        <v>283</v>
      </c>
      <c r="B254" s="14">
        <v>-258.06900118176333</v>
      </c>
      <c r="C254" s="14">
        <v>0</v>
      </c>
      <c r="D254" s="16">
        <f t="shared" si="3"/>
        <v>-258.06900118176333</v>
      </c>
    </row>
    <row r="255" spans="1:4" x14ac:dyDescent="0.25">
      <c r="A255" s="11" t="s">
        <v>284</v>
      </c>
      <c r="B255" s="14">
        <v>-258.06900118176333</v>
      </c>
      <c r="C255" s="14">
        <v>0</v>
      </c>
      <c r="D255" s="16">
        <f t="shared" si="3"/>
        <v>-258.06900118176333</v>
      </c>
    </row>
    <row r="256" spans="1:4" x14ac:dyDescent="0.25">
      <c r="A256" s="11" t="s">
        <v>367</v>
      </c>
      <c r="B256" s="14">
        <v>-24.039937718726588</v>
      </c>
      <c r="C256" s="14">
        <v>0</v>
      </c>
      <c r="D256" s="16">
        <f t="shared" si="3"/>
        <v>-24.039937718726588</v>
      </c>
    </row>
    <row r="257" spans="1:4" x14ac:dyDescent="0.25">
      <c r="A257" s="11" t="s">
        <v>261</v>
      </c>
      <c r="B257" s="14">
        <v>-258.06900118176333</v>
      </c>
      <c r="C257" s="14">
        <v>0</v>
      </c>
      <c r="D257" s="16">
        <f t="shared" si="3"/>
        <v>-258.06900118176333</v>
      </c>
    </row>
    <row r="258" spans="1:4" x14ac:dyDescent="0.25">
      <c r="A258" s="11" t="s">
        <v>74</v>
      </c>
      <c r="B258" s="14">
        <v>-258.06900118176333</v>
      </c>
      <c r="C258" s="14">
        <v>-164035.05399386489</v>
      </c>
      <c r="D258" s="16">
        <f t="shared" si="3"/>
        <v>-164293.12299504664</v>
      </c>
    </row>
    <row r="259" spans="1:4" x14ac:dyDescent="0.25">
      <c r="A259" s="11" t="s">
        <v>197</v>
      </c>
      <c r="B259" s="14">
        <v>-258.06900118176333</v>
      </c>
      <c r="C259" s="14">
        <v>-40.049622569427733</v>
      </c>
      <c r="D259" s="16">
        <f t="shared" si="3"/>
        <v>-298.11862375119108</v>
      </c>
    </row>
    <row r="260" spans="1:4" x14ac:dyDescent="0.25">
      <c r="A260" s="11" t="s">
        <v>339</v>
      </c>
      <c r="B260" s="14">
        <v>-238.36307345883142</v>
      </c>
      <c r="C260" s="14">
        <v>0</v>
      </c>
      <c r="D260" s="16">
        <f t="shared" si="3"/>
        <v>-238.36307345883142</v>
      </c>
    </row>
    <row r="261" spans="1:4" x14ac:dyDescent="0.25">
      <c r="A261" s="11" t="s">
        <v>355</v>
      </c>
      <c r="B261" s="14">
        <v>-171.3714712461655</v>
      </c>
      <c r="C261" s="14">
        <v>0</v>
      </c>
      <c r="D261" s="16">
        <f t="shared" si="3"/>
        <v>-171.3714712461655</v>
      </c>
    </row>
    <row r="262" spans="1:4" x14ac:dyDescent="0.25">
      <c r="A262" s="11" t="s">
        <v>133</v>
      </c>
      <c r="B262" s="14">
        <v>-86.719842413505447</v>
      </c>
      <c r="C262" s="14">
        <v>-3.9931038574208864</v>
      </c>
      <c r="D262" s="16">
        <f t="shared" si="3"/>
        <v>-90.712946270926338</v>
      </c>
    </row>
    <row r="263" spans="1:4" x14ac:dyDescent="0.25">
      <c r="A263" s="11" t="s">
        <v>245</v>
      </c>
      <c r="B263" s="14">
        <v>-238.36307345883142</v>
      </c>
      <c r="C263" s="14">
        <v>0</v>
      </c>
      <c r="D263" s="16">
        <f t="shared" si="3"/>
        <v>-238.36307345883142</v>
      </c>
    </row>
    <row r="264" spans="1:4" x14ac:dyDescent="0.25">
      <c r="A264" s="11" t="s">
        <v>262</v>
      </c>
      <c r="B264" s="14">
        <v>-258.06900118176333</v>
      </c>
      <c r="C264" s="14">
        <v>0</v>
      </c>
      <c r="D264" s="16">
        <f t="shared" si="3"/>
        <v>-258.06900118176333</v>
      </c>
    </row>
    <row r="265" spans="1:4" x14ac:dyDescent="0.25">
      <c r="A265" s="11" t="s">
        <v>396</v>
      </c>
      <c r="B265" s="14">
        <v>0</v>
      </c>
      <c r="C265" s="14">
        <v>0</v>
      </c>
      <c r="D265" s="16">
        <f t="shared" si="3"/>
        <v>0</v>
      </c>
    </row>
    <row r="266" spans="1:4" x14ac:dyDescent="0.25">
      <c r="A266" s="11" t="s">
        <v>408</v>
      </c>
      <c r="B266" s="14">
        <v>0</v>
      </c>
      <c r="C266" s="14">
        <v>0</v>
      </c>
      <c r="D266" s="16">
        <f t="shared" ref="D266:D329" si="4">B266+C266</f>
        <v>0</v>
      </c>
    </row>
    <row r="267" spans="1:4" x14ac:dyDescent="0.25">
      <c r="A267" s="11" t="s">
        <v>246</v>
      </c>
      <c r="B267" s="14">
        <v>0</v>
      </c>
      <c r="C267" s="14">
        <v>0</v>
      </c>
      <c r="D267" s="16">
        <f t="shared" si="4"/>
        <v>0</v>
      </c>
    </row>
    <row r="268" spans="1:4" x14ac:dyDescent="0.25">
      <c r="A268" s="11" t="s">
        <v>304</v>
      </c>
      <c r="B268" s="14">
        <v>-258.06900118176333</v>
      </c>
      <c r="C268" s="14">
        <v>0</v>
      </c>
      <c r="D268" s="16">
        <f t="shared" si="4"/>
        <v>-258.06900118176333</v>
      </c>
    </row>
    <row r="269" spans="1:4" x14ac:dyDescent="0.25">
      <c r="A269" s="11" t="s">
        <v>288</v>
      </c>
      <c r="B269" s="14">
        <v>-258.06900118176333</v>
      </c>
      <c r="C269" s="14">
        <v>0</v>
      </c>
      <c r="D269" s="16">
        <f t="shared" si="4"/>
        <v>-258.06900118176333</v>
      </c>
    </row>
    <row r="270" spans="1:4" x14ac:dyDescent="0.25">
      <c r="A270" s="11" t="s">
        <v>198</v>
      </c>
      <c r="B270" s="14">
        <v>-258.06900118176333</v>
      </c>
      <c r="C270" s="14">
        <v>0</v>
      </c>
      <c r="D270" s="16">
        <f t="shared" si="4"/>
        <v>-258.06900118176333</v>
      </c>
    </row>
    <row r="271" spans="1:4" x14ac:dyDescent="0.25">
      <c r="A271" s="11" t="s">
        <v>409</v>
      </c>
      <c r="B271" s="14">
        <v>0</v>
      </c>
      <c r="C271" s="14">
        <v>0</v>
      </c>
      <c r="D271" s="16">
        <f t="shared" si="4"/>
        <v>0</v>
      </c>
    </row>
    <row r="272" spans="1:4" x14ac:dyDescent="0.25">
      <c r="A272" s="11" t="s">
        <v>75</v>
      </c>
      <c r="B272" s="14">
        <v>-258.06900118176333</v>
      </c>
      <c r="C272" s="14">
        <v>-22.580927325412187</v>
      </c>
      <c r="D272" s="16">
        <f t="shared" si="4"/>
        <v>-280.6499285071755</v>
      </c>
    </row>
    <row r="273" spans="1:4" x14ac:dyDescent="0.25">
      <c r="A273" s="11" t="s">
        <v>289</v>
      </c>
      <c r="B273" s="14">
        <v>-258.06900118176333</v>
      </c>
      <c r="C273" s="14">
        <v>0</v>
      </c>
      <c r="D273" s="16">
        <f t="shared" si="4"/>
        <v>-258.06900118176333</v>
      </c>
    </row>
    <row r="274" spans="1:4" x14ac:dyDescent="0.25">
      <c r="A274" s="11" t="s">
        <v>354</v>
      </c>
      <c r="B274" s="14">
        <v>-171.3714712461655</v>
      </c>
      <c r="C274" s="14">
        <v>0</v>
      </c>
      <c r="D274" s="16">
        <f t="shared" si="4"/>
        <v>-171.3714712461655</v>
      </c>
    </row>
    <row r="275" spans="1:4" x14ac:dyDescent="0.25">
      <c r="A275" s="11" t="s">
        <v>334</v>
      </c>
      <c r="B275" s="14">
        <v>-258.06900118176333</v>
      </c>
      <c r="C275" s="14">
        <v>0</v>
      </c>
      <c r="D275" s="16">
        <f t="shared" si="4"/>
        <v>-258.06900118176333</v>
      </c>
    </row>
    <row r="276" spans="1:4" x14ac:dyDescent="0.25">
      <c r="A276" s="11" t="s">
        <v>9</v>
      </c>
      <c r="B276" s="14">
        <v>0</v>
      </c>
      <c r="C276" s="14">
        <v>-48372.70434796776</v>
      </c>
      <c r="D276" s="16">
        <f t="shared" si="4"/>
        <v>-48372.70434796776</v>
      </c>
    </row>
    <row r="277" spans="1:4" x14ac:dyDescent="0.25">
      <c r="A277" s="11" t="s">
        <v>376</v>
      </c>
      <c r="B277" s="14">
        <v>0</v>
      </c>
      <c r="C277" s="14">
        <v>0</v>
      </c>
      <c r="D277" s="16">
        <f t="shared" si="4"/>
        <v>0</v>
      </c>
    </row>
    <row r="278" spans="1:4" x14ac:dyDescent="0.25">
      <c r="A278" s="11" t="s">
        <v>150</v>
      </c>
      <c r="B278" s="14">
        <v>-258.06900118176333</v>
      </c>
      <c r="C278" s="14">
        <v>0</v>
      </c>
      <c r="D278" s="16">
        <f t="shared" si="4"/>
        <v>-258.06900118176333</v>
      </c>
    </row>
    <row r="279" spans="1:4" x14ac:dyDescent="0.25">
      <c r="A279" s="11" t="s">
        <v>314</v>
      </c>
      <c r="B279" s="14">
        <v>-258.06900118176333</v>
      </c>
      <c r="C279" s="14">
        <v>0</v>
      </c>
      <c r="D279" s="16">
        <f t="shared" si="4"/>
        <v>-258.06900118176333</v>
      </c>
    </row>
    <row r="280" spans="1:4" x14ac:dyDescent="0.25">
      <c r="A280" s="11" t="s">
        <v>231</v>
      </c>
      <c r="B280" s="14">
        <v>0</v>
      </c>
      <c r="C280" s="14">
        <v>0</v>
      </c>
      <c r="D280" s="16">
        <f t="shared" si="4"/>
        <v>0</v>
      </c>
    </row>
    <row r="281" spans="1:4" x14ac:dyDescent="0.25">
      <c r="A281" s="11" t="s">
        <v>143</v>
      </c>
      <c r="B281" s="14">
        <v>-258.06900118176333</v>
      </c>
      <c r="C281" s="14">
        <v>0</v>
      </c>
      <c r="D281" s="16">
        <f t="shared" si="4"/>
        <v>-258.06900118176333</v>
      </c>
    </row>
    <row r="282" spans="1:4" x14ac:dyDescent="0.25">
      <c r="A282" s="11" t="s">
        <v>234</v>
      </c>
      <c r="B282" s="14">
        <v>-258.06900118176333</v>
      </c>
      <c r="C282" s="14">
        <v>0</v>
      </c>
      <c r="D282" s="16">
        <f t="shared" si="4"/>
        <v>-258.06900118176333</v>
      </c>
    </row>
    <row r="283" spans="1:4" x14ac:dyDescent="0.25">
      <c r="A283" s="11" t="s">
        <v>291</v>
      </c>
      <c r="B283" s="14">
        <v>-258.06900118176333</v>
      </c>
      <c r="C283" s="14">
        <v>0</v>
      </c>
      <c r="D283" s="16">
        <f t="shared" si="4"/>
        <v>-258.06900118176333</v>
      </c>
    </row>
    <row r="284" spans="1:4" x14ac:dyDescent="0.25">
      <c r="A284" s="11" t="s">
        <v>242</v>
      </c>
      <c r="B284" s="14">
        <v>-258.06900118176333</v>
      </c>
      <c r="C284" s="14">
        <v>0</v>
      </c>
      <c r="D284" s="16">
        <f t="shared" si="4"/>
        <v>-258.06900118176333</v>
      </c>
    </row>
    <row r="285" spans="1:4" x14ac:dyDescent="0.25">
      <c r="A285" s="11" t="s">
        <v>410</v>
      </c>
      <c r="B285" s="14">
        <v>0</v>
      </c>
      <c r="C285" s="14">
        <v>0</v>
      </c>
      <c r="D285" s="16">
        <f t="shared" si="4"/>
        <v>0</v>
      </c>
    </row>
    <row r="286" spans="1:4" x14ac:dyDescent="0.25">
      <c r="A286" s="11" t="s">
        <v>180</v>
      </c>
      <c r="B286" s="14">
        <v>-258.06900118176333</v>
      </c>
      <c r="C286" s="14">
        <v>0</v>
      </c>
      <c r="D286" s="16">
        <f t="shared" si="4"/>
        <v>-258.06900118176333</v>
      </c>
    </row>
    <row r="287" spans="1:4" x14ac:dyDescent="0.25">
      <c r="A287" s="11" t="s">
        <v>151</v>
      </c>
      <c r="B287" s="14">
        <v>-258.06900118176333</v>
      </c>
      <c r="C287" s="14">
        <v>0</v>
      </c>
      <c r="D287" s="16">
        <f t="shared" si="4"/>
        <v>-258.06900118176333</v>
      </c>
    </row>
    <row r="288" spans="1:4" x14ac:dyDescent="0.25">
      <c r="A288" s="11" t="s">
        <v>256</v>
      </c>
      <c r="B288" s="14">
        <v>-258.06900118176333</v>
      </c>
      <c r="C288" s="14">
        <v>0</v>
      </c>
      <c r="D288" s="16">
        <f t="shared" si="4"/>
        <v>-258.06900118176333</v>
      </c>
    </row>
    <row r="289" spans="1:4" x14ac:dyDescent="0.25">
      <c r="A289" s="11" t="s">
        <v>14</v>
      </c>
      <c r="B289" s="14">
        <v>-258.06900118176333</v>
      </c>
      <c r="C289" s="14">
        <v>-340.44609930435058</v>
      </c>
      <c r="D289" s="16">
        <f t="shared" si="4"/>
        <v>-598.51510048611385</v>
      </c>
    </row>
    <row r="290" spans="1:4" x14ac:dyDescent="0.25">
      <c r="A290" s="11" t="s">
        <v>123</v>
      </c>
      <c r="B290" s="14">
        <v>-258.06900118176333</v>
      </c>
      <c r="C290" s="14">
        <v>-754.86204192000025</v>
      </c>
      <c r="D290" s="16">
        <f t="shared" si="4"/>
        <v>-1012.9310431017636</v>
      </c>
    </row>
    <row r="291" spans="1:4" x14ac:dyDescent="0.25">
      <c r="A291" s="11" t="s">
        <v>315</v>
      </c>
      <c r="B291" s="14">
        <v>-258.06900118176333</v>
      </c>
      <c r="C291" s="14">
        <v>0</v>
      </c>
      <c r="D291" s="16">
        <f t="shared" si="4"/>
        <v>-258.06900118176333</v>
      </c>
    </row>
    <row r="292" spans="1:4" x14ac:dyDescent="0.25">
      <c r="A292" s="11" t="s">
        <v>76</v>
      </c>
      <c r="B292" s="14">
        <v>-238.36307345883142</v>
      </c>
      <c r="C292" s="14">
        <v>-173.2192034724369</v>
      </c>
      <c r="D292" s="16">
        <f t="shared" si="4"/>
        <v>-411.58227693126832</v>
      </c>
    </row>
    <row r="293" spans="1:4" x14ac:dyDescent="0.25">
      <c r="A293" s="11" t="s">
        <v>106</v>
      </c>
      <c r="B293" s="14">
        <v>0</v>
      </c>
      <c r="C293" s="14">
        <v>0</v>
      </c>
      <c r="D293" s="16">
        <f t="shared" si="4"/>
        <v>0</v>
      </c>
    </row>
    <row r="294" spans="1:4" x14ac:dyDescent="0.25">
      <c r="A294" s="11" t="s">
        <v>38</v>
      </c>
      <c r="B294" s="14">
        <v>-258.06900118176333</v>
      </c>
      <c r="C294" s="14">
        <v>-2204.3526030666899</v>
      </c>
      <c r="D294" s="16">
        <f t="shared" si="4"/>
        <v>-2462.4216042484531</v>
      </c>
    </row>
    <row r="295" spans="1:4" x14ac:dyDescent="0.25">
      <c r="A295" s="11" t="s">
        <v>23</v>
      </c>
      <c r="B295" s="14">
        <v>-258.06900118176333</v>
      </c>
      <c r="C295" s="14">
        <v>0</v>
      </c>
      <c r="D295" s="16">
        <f t="shared" si="4"/>
        <v>-258.06900118176333</v>
      </c>
    </row>
    <row r="296" spans="1:4" x14ac:dyDescent="0.25">
      <c r="A296" s="11" t="s">
        <v>353</v>
      </c>
      <c r="B296" s="14">
        <v>0</v>
      </c>
      <c r="C296" s="14">
        <v>0</v>
      </c>
      <c r="D296" s="16">
        <f t="shared" si="4"/>
        <v>0</v>
      </c>
    </row>
    <row r="297" spans="1:4" x14ac:dyDescent="0.25">
      <c r="A297" s="11" t="s">
        <v>411</v>
      </c>
      <c r="B297" s="14">
        <v>0</v>
      </c>
      <c r="C297" s="14">
        <v>0</v>
      </c>
      <c r="D297" s="16">
        <f t="shared" si="4"/>
        <v>0</v>
      </c>
    </row>
    <row r="298" spans="1:4" x14ac:dyDescent="0.25">
      <c r="A298" s="11" t="s">
        <v>361</v>
      </c>
      <c r="B298" s="14">
        <v>0</v>
      </c>
      <c r="C298" s="14">
        <v>0</v>
      </c>
      <c r="D298" s="16">
        <f t="shared" si="4"/>
        <v>0</v>
      </c>
    </row>
    <row r="299" spans="1:4" x14ac:dyDescent="0.25">
      <c r="A299" s="11" t="s">
        <v>397</v>
      </c>
      <c r="B299" s="14">
        <v>0</v>
      </c>
      <c r="C299" s="14">
        <v>0</v>
      </c>
      <c r="D299" s="16">
        <f t="shared" si="4"/>
        <v>0</v>
      </c>
    </row>
    <row r="300" spans="1:4" x14ac:dyDescent="0.25">
      <c r="A300" s="11" t="s">
        <v>214</v>
      </c>
      <c r="B300" s="14">
        <v>-258.06900118176333</v>
      </c>
      <c r="C300" s="14">
        <v>0</v>
      </c>
      <c r="D300" s="16">
        <f t="shared" si="4"/>
        <v>-258.06900118176333</v>
      </c>
    </row>
    <row r="301" spans="1:4" x14ac:dyDescent="0.25">
      <c r="A301" s="11" t="s">
        <v>124</v>
      </c>
      <c r="B301" s="14">
        <v>-208.15299960693696</v>
      </c>
      <c r="C301" s="14">
        <v>-60.319695658218386</v>
      </c>
      <c r="D301" s="16">
        <f t="shared" si="4"/>
        <v>-268.47269526515532</v>
      </c>
    </row>
    <row r="302" spans="1:4" x14ac:dyDescent="0.25">
      <c r="A302" s="11" t="s">
        <v>341</v>
      </c>
      <c r="B302" s="14">
        <v>-238.36307345883142</v>
      </c>
      <c r="C302" s="14">
        <v>0</v>
      </c>
      <c r="D302" s="16">
        <f t="shared" si="4"/>
        <v>-238.36307345883142</v>
      </c>
    </row>
    <row r="303" spans="1:4" x14ac:dyDescent="0.25">
      <c r="A303" s="11" t="s">
        <v>349</v>
      </c>
      <c r="B303" s="14">
        <v>-217.9439564281698</v>
      </c>
      <c r="C303" s="14">
        <v>0</v>
      </c>
      <c r="D303" s="16">
        <f t="shared" si="4"/>
        <v>-217.9439564281698</v>
      </c>
    </row>
    <row r="304" spans="1:4" x14ac:dyDescent="0.25">
      <c r="A304" s="11" t="s">
        <v>418</v>
      </c>
      <c r="B304" s="14">
        <v>0</v>
      </c>
      <c r="C304" s="14">
        <v>-146.4719624182278</v>
      </c>
      <c r="D304" s="16">
        <f t="shared" si="4"/>
        <v>-146.4719624182278</v>
      </c>
    </row>
    <row r="305" spans="1:4" x14ac:dyDescent="0.25">
      <c r="A305" s="11" t="s">
        <v>398</v>
      </c>
      <c r="B305" s="14">
        <v>0</v>
      </c>
      <c r="C305" s="14">
        <v>0</v>
      </c>
      <c r="D305" s="16">
        <f t="shared" si="4"/>
        <v>0</v>
      </c>
    </row>
    <row r="306" spans="1:4" x14ac:dyDescent="0.25">
      <c r="A306" s="11" t="s">
        <v>39</v>
      </c>
      <c r="B306" s="14">
        <v>0</v>
      </c>
      <c r="C306" s="14">
        <v>-11583.883511365731</v>
      </c>
      <c r="D306" s="16">
        <f t="shared" si="4"/>
        <v>-11583.883511365731</v>
      </c>
    </row>
    <row r="307" spans="1:4" x14ac:dyDescent="0.25">
      <c r="A307" s="11" t="s">
        <v>285</v>
      </c>
      <c r="B307" s="14">
        <v>-258.06900118176333</v>
      </c>
      <c r="C307" s="14">
        <v>0</v>
      </c>
      <c r="D307" s="16">
        <f t="shared" si="4"/>
        <v>-258.06900118176333</v>
      </c>
    </row>
    <row r="308" spans="1:4" x14ac:dyDescent="0.25">
      <c r="A308" s="11" t="s">
        <v>295</v>
      </c>
      <c r="B308" s="14">
        <v>-258.06900118176333</v>
      </c>
      <c r="C308" s="14">
        <v>0</v>
      </c>
      <c r="D308" s="16">
        <f t="shared" si="4"/>
        <v>-258.06900118176333</v>
      </c>
    </row>
    <row r="309" spans="1:4" x14ac:dyDescent="0.25">
      <c r="A309" s="11" t="s">
        <v>305</v>
      </c>
      <c r="B309" s="14">
        <v>-258.06900118176333</v>
      </c>
      <c r="C309" s="14">
        <v>0</v>
      </c>
      <c r="D309" s="16">
        <f t="shared" si="4"/>
        <v>-258.06900118176333</v>
      </c>
    </row>
    <row r="310" spans="1:4" x14ac:dyDescent="0.25">
      <c r="A310" s="11" t="s">
        <v>77</v>
      </c>
      <c r="B310" s="14">
        <v>-258.06900118176333</v>
      </c>
      <c r="C310" s="14">
        <v>-47922.079904661885</v>
      </c>
      <c r="D310" s="16">
        <f t="shared" si="4"/>
        <v>-48180.148905843649</v>
      </c>
    </row>
    <row r="311" spans="1:4" x14ac:dyDescent="0.25">
      <c r="A311" s="11" t="s">
        <v>78</v>
      </c>
      <c r="B311" s="14">
        <v>-238.36307345883142</v>
      </c>
      <c r="C311" s="14">
        <v>-556.4109839252493</v>
      </c>
      <c r="D311" s="16">
        <f t="shared" si="4"/>
        <v>-794.77405738408072</v>
      </c>
    </row>
    <row r="312" spans="1:4" x14ac:dyDescent="0.25">
      <c r="A312" s="11" t="s">
        <v>306</v>
      </c>
      <c r="B312" s="14">
        <v>-258.06900118176333</v>
      </c>
      <c r="C312" s="14">
        <v>0</v>
      </c>
      <c r="D312" s="16">
        <f t="shared" si="4"/>
        <v>-258.06900118176333</v>
      </c>
    </row>
    <row r="313" spans="1:4" x14ac:dyDescent="0.25">
      <c r="A313" s="11" t="s">
        <v>199</v>
      </c>
      <c r="B313" s="14">
        <v>-258.06900118176333</v>
      </c>
      <c r="C313" s="14">
        <v>0</v>
      </c>
      <c r="D313" s="16">
        <f t="shared" si="4"/>
        <v>-258.06900118176333</v>
      </c>
    </row>
    <row r="314" spans="1:4" x14ac:dyDescent="0.25">
      <c r="A314" s="11" t="s">
        <v>357</v>
      </c>
      <c r="B314" s="14">
        <v>-121.53796591373712</v>
      </c>
      <c r="C314" s="14">
        <v>0</v>
      </c>
      <c r="D314" s="16">
        <f t="shared" si="4"/>
        <v>-121.53796591373712</v>
      </c>
    </row>
    <row r="315" spans="1:4" x14ac:dyDescent="0.25">
      <c r="A315" s="11" t="s">
        <v>10</v>
      </c>
      <c r="B315" s="14">
        <v>0</v>
      </c>
      <c r="C315" s="14">
        <v>-26659.164779706509</v>
      </c>
      <c r="D315" s="16">
        <f t="shared" si="4"/>
        <v>-26659.164779706509</v>
      </c>
    </row>
    <row r="316" spans="1:4" x14ac:dyDescent="0.25">
      <c r="A316" s="11" t="s">
        <v>125</v>
      </c>
      <c r="B316" s="14">
        <v>-208.15299960693696</v>
      </c>
      <c r="C316" s="14">
        <v>-269.37331078921608</v>
      </c>
      <c r="D316" s="16">
        <f t="shared" si="4"/>
        <v>-477.52631039615301</v>
      </c>
    </row>
    <row r="317" spans="1:4" x14ac:dyDescent="0.25">
      <c r="A317" s="11" t="s">
        <v>79</v>
      </c>
      <c r="B317" s="14">
        <v>-208.15299960693696</v>
      </c>
      <c r="C317" s="14">
        <v>-57.446186986310579</v>
      </c>
      <c r="D317" s="16">
        <f t="shared" si="4"/>
        <v>-265.59918659324751</v>
      </c>
    </row>
    <row r="318" spans="1:4" x14ac:dyDescent="0.25">
      <c r="A318" s="11" t="s">
        <v>80</v>
      </c>
      <c r="B318" s="14">
        <v>-258.06900118176333</v>
      </c>
      <c r="C318" s="14">
        <v>-26901.575261948703</v>
      </c>
      <c r="D318" s="16">
        <f t="shared" si="4"/>
        <v>-27159.644263130467</v>
      </c>
    </row>
    <row r="319" spans="1:4" x14ac:dyDescent="0.25">
      <c r="A319" s="11" t="s">
        <v>183</v>
      </c>
      <c r="B319" s="14">
        <v>0</v>
      </c>
      <c r="C319" s="14">
        <v>0</v>
      </c>
      <c r="D319" s="16">
        <f t="shared" si="4"/>
        <v>0</v>
      </c>
    </row>
    <row r="320" spans="1:4" x14ac:dyDescent="0.25">
      <c r="A320" s="11" t="s">
        <v>152</v>
      </c>
      <c r="B320" s="14">
        <v>-258.06900118176333</v>
      </c>
      <c r="C320" s="14">
        <v>0</v>
      </c>
      <c r="D320" s="16">
        <f t="shared" si="4"/>
        <v>-258.06900118176333</v>
      </c>
    </row>
    <row r="321" spans="1:4" x14ac:dyDescent="0.25">
      <c r="A321" s="11" t="s">
        <v>346</v>
      </c>
      <c r="B321" s="14">
        <v>-230.6308126718113</v>
      </c>
      <c r="C321" s="14">
        <v>0</v>
      </c>
      <c r="D321" s="16">
        <f t="shared" si="4"/>
        <v>-230.6308126718113</v>
      </c>
    </row>
    <row r="322" spans="1:4" x14ac:dyDescent="0.25">
      <c r="A322" s="11" t="s">
        <v>200</v>
      </c>
      <c r="B322" s="14">
        <v>0</v>
      </c>
      <c r="C322" s="14">
        <v>0</v>
      </c>
      <c r="D322" s="16">
        <f t="shared" si="4"/>
        <v>0</v>
      </c>
    </row>
    <row r="323" spans="1:4" x14ac:dyDescent="0.25">
      <c r="A323" s="11" t="s">
        <v>335</v>
      </c>
      <c r="B323" s="14">
        <v>-258.06900118176333</v>
      </c>
      <c r="C323" s="14">
        <v>0</v>
      </c>
      <c r="D323" s="16">
        <f t="shared" si="4"/>
        <v>-258.06900118176333</v>
      </c>
    </row>
    <row r="324" spans="1:4" x14ac:dyDescent="0.25">
      <c r="A324" s="11" t="s">
        <v>153</v>
      </c>
      <c r="B324" s="14">
        <v>-258.06900118176333</v>
      </c>
      <c r="C324" s="14">
        <v>0</v>
      </c>
      <c r="D324" s="16">
        <f t="shared" si="4"/>
        <v>-258.06900118176333</v>
      </c>
    </row>
    <row r="325" spans="1:4" x14ac:dyDescent="0.25">
      <c r="A325" s="11" t="s">
        <v>419</v>
      </c>
      <c r="B325" s="14">
        <v>0</v>
      </c>
      <c r="C325" s="14">
        <v>-15316.245373118734</v>
      </c>
      <c r="D325" s="16">
        <f t="shared" si="4"/>
        <v>-15316.245373118734</v>
      </c>
    </row>
    <row r="326" spans="1:4" x14ac:dyDescent="0.25">
      <c r="A326" s="11" t="s">
        <v>24</v>
      </c>
      <c r="B326" s="14">
        <v>-258.06900118176333</v>
      </c>
      <c r="C326" s="14">
        <v>-4597.4032268486653</v>
      </c>
      <c r="D326" s="16">
        <f t="shared" si="4"/>
        <v>-4855.4722280304286</v>
      </c>
    </row>
    <row r="327" spans="1:4" x14ac:dyDescent="0.25">
      <c r="A327" s="11" t="s">
        <v>25</v>
      </c>
      <c r="B327" s="14">
        <v>0</v>
      </c>
      <c r="C327" s="14">
        <v>-4597.4032268486653</v>
      </c>
      <c r="D327" s="16">
        <f t="shared" si="4"/>
        <v>-4597.4032268486653</v>
      </c>
    </row>
    <row r="328" spans="1:4" x14ac:dyDescent="0.25">
      <c r="A328" s="11" t="s">
        <v>365</v>
      </c>
      <c r="B328" s="14">
        <v>-47.221208090405788</v>
      </c>
      <c r="C328" s="14">
        <v>0</v>
      </c>
      <c r="D328" s="16">
        <f t="shared" si="4"/>
        <v>-47.221208090405788</v>
      </c>
    </row>
    <row r="329" spans="1:4" x14ac:dyDescent="0.25">
      <c r="A329" s="11" t="s">
        <v>342</v>
      </c>
      <c r="B329" s="14">
        <v>-238.36307345883142</v>
      </c>
      <c r="C329" s="14">
        <v>0</v>
      </c>
      <c r="D329" s="16">
        <f t="shared" si="4"/>
        <v>-238.36307345883142</v>
      </c>
    </row>
    <row r="330" spans="1:4" x14ac:dyDescent="0.25">
      <c r="A330" s="11" t="s">
        <v>263</v>
      </c>
      <c r="B330" s="14">
        <v>0</v>
      </c>
      <c r="C330" s="14">
        <v>0</v>
      </c>
      <c r="D330" s="16">
        <f t="shared" ref="D330:D393" si="5">B330+C330</f>
        <v>0</v>
      </c>
    </row>
    <row r="331" spans="1:4" x14ac:dyDescent="0.25">
      <c r="A331" s="11" t="s">
        <v>344</v>
      </c>
      <c r="B331" s="14">
        <v>-230.6308126718113</v>
      </c>
      <c r="C331" s="14">
        <v>0</v>
      </c>
      <c r="D331" s="16">
        <f t="shared" si="5"/>
        <v>-230.6308126718113</v>
      </c>
    </row>
    <row r="332" spans="1:4" x14ac:dyDescent="0.25">
      <c r="A332" s="11" t="s">
        <v>201</v>
      </c>
      <c r="B332" s="14">
        <v>-258.06900118176333</v>
      </c>
      <c r="C332" s="14">
        <v>0</v>
      </c>
      <c r="D332" s="16">
        <f t="shared" si="5"/>
        <v>-258.06900118176333</v>
      </c>
    </row>
    <row r="333" spans="1:4" x14ac:dyDescent="0.25">
      <c r="A333" s="11" t="s">
        <v>154</v>
      </c>
      <c r="B333" s="14">
        <v>-258.06900118176333</v>
      </c>
      <c r="C333" s="14">
        <v>0</v>
      </c>
      <c r="D333" s="16">
        <f t="shared" si="5"/>
        <v>-258.06900118176333</v>
      </c>
    </row>
    <row r="334" spans="1:4" x14ac:dyDescent="0.25">
      <c r="A334" s="11" t="s">
        <v>340</v>
      </c>
      <c r="B334" s="14">
        <v>-238.36307345883142</v>
      </c>
      <c r="C334" s="14">
        <v>0</v>
      </c>
      <c r="D334" s="16">
        <f t="shared" si="5"/>
        <v>-238.36307345883142</v>
      </c>
    </row>
    <row r="335" spans="1:4" x14ac:dyDescent="0.25">
      <c r="A335" s="11" t="s">
        <v>48</v>
      </c>
      <c r="B335" s="14">
        <v>-258.06900118176333</v>
      </c>
      <c r="C335" s="14">
        <v>-73.371596201193753</v>
      </c>
      <c r="D335" s="16">
        <f t="shared" si="5"/>
        <v>-331.44059738295709</v>
      </c>
    </row>
    <row r="336" spans="1:4" x14ac:dyDescent="0.25">
      <c r="A336" s="11" t="s">
        <v>307</v>
      </c>
      <c r="B336" s="14">
        <v>-258.06900118176333</v>
      </c>
      <c r="C336" s="14">
        <v>0</v>
      </c>
      <c r="D336" s="16">
        <f t="shared" si="5"/>
        <v>-258.06900118176333</v>
      </c>
    </row>
    <row r="337" spans="1:4" x14ac:dyDescent="0.25">
      <c r="A337" s="11" t="s">
        <v>327</v>
      </c>
      <c r="B337" s="14">
        <v>-258.06900118176333</v>
      </c>
      <c r="C337" s="14">
        <v>0</v>
      </c>
      <c r="D337" s="16">
        <f t="shared" si="5"/>
        <v>-258.06900118176333</v>
      </c>
    </row>
    <row r="338" spans="1:4" x14ac:dyDescent="0.25">
      <c r="A338" s="11" t="s">
        <v>399</v>
      </c>
      <c r="B338" s="14">
        <v>0</v>
      </c>
      <c r="C338" s="14">
        <v>0</v>
      </c>
      <c r="D338" s="16">
        <f t="shared" si="5"/>
        <v>0</v>
      </c>
    </row>
    <row r="339" spans="1:4" x14ac:dyDescent="0.25">
      <c r="A339" s="11" t="s">
        <v>202</v>
      </c>
      <c r="B339" s="14">
        <v>-258.06900118176333</v>
      </c>
      <c r="C339" s="14">
        <v>0</v>
      </c>
      <c r="D339" s="16">
        <f t="shared" si="5"/>
        <v>-258.06900118176333</v>
      </c>
    </row>
    <row r="340" spans="1:4" x14ac:dyDescent="0.25">
      <c r="A340" s="11" t="s">
        <v>26</v>
      </c>
      <c r="B340" s="14">
        <v>-258.06900118176333</v>
      </c>
      <c r="C340" s="14">
        <v>-4597.4032268486653</v>
      </c>
      <c r="D340" s="16">
        <f t="shared" si="5"/>
        <v>-4855.4722280304286</v>
      </c>
    </row>
    <row r="341" spans="1:4" x14ac:dyDescent="0.25">
      <c r="A341" s="11" t="s">
        <v>323</v>
      </c>
      <c r="B341" s="14">
        <v>0</v>
      </c>
      <c r="C341" s="14">
        <v>0</v>
      </c>
      <c r="D341" s="16">
        <f t="shared" si="5"/>
        <v>0</v>
      </c>
    </row>
    <row r="342" spans="1:4" x14ac:dyDescent="0.25">
      <c r="A342" s="11" t="s">
        <v>210</v>
      </c>
      <c r="B342" s="14">
        <v>-258.06900118176333</v>
      </c>
      <c r="C342" s="14">
        <v>0</v>
      </c>
      <c r="D342" s="16">
        <f t="shared" si="5"/>
        <v>-258.06900118176333</v>
      </c>
    </row>
    <row r="343" spans="1:4" x14ac:dyDescent="0.25">
      <c r="A343" s="11" t="s">
        <v>308</v>
      </c>
      <c r="B343" s="14">
        <v>-86.697529935597842</v>
      </c>
      <c r="C343" s="14">
        <v>0</v>
      </c>
      <c r="D343" s="16">
        <f t="shared" si="5"/>
        <v>-86.697529935597842</v>
      </c>
    </row>
    <row r="344" spans="1:4" x14ac:dyDescent="0.25">
      <c r="A344" s="11" t="s">
        <v>420</v>
      </c>
      <c r="B344" s="14">
        <v>0</v>
      </c>
      <c r="C344" s="14">
        <v>-390.59189978194081</v>
      </c>
      <c r="D344" s="16">
        <f t="shared" si="5"/>
        <v>-390.59189978194081</v>
      </c>
    </row>
    <row r="345" spans="1:4" x14ac:dyDescent="0.25">
      <c r="A345" s="11" t="s">
        <v>126</v>
      </c>
      <c r="B345" s="14">
        <v>-213.69050580013186</v>
      </c>
      <c r="C345" s="14">
        <v>-1323.1457235095716</v>
      </c>
      <c r="D345" s="16">
        <f t="shared" si="5"/>
        <v>-1536.8362293097034</v>
      </c>
    </row>
    <row r="346" spans="1:4" x14ac:dyDescent="0.25">
      <c r="A346" s="11" t="s">
        <v>45</v>
      </c>
      <c r="B346" s="14">
        <v>-258.06900118176333</v>
      </c>
      <c r="C346" s="14">
        <v>-1761.0122572190901</v>
      </c>
      <c r="D346" s="16">
        <f t="shared" si="5"/>
        <v>-2019.0812584008534</v>
      </c>
    </row>
    <row r="347" spans="1:4" x14ac:dyDescent="0.25">
      <c r="A347" s="11" t="s">
        <v>225</v>
      </c>
      <c r="B347" s="14">
        <v>-258.06900118176333</v>
      </c>
      <c r="C347" s="14">
        <v>0</v>
      </c>
      <c r="D347" s="16">
        <f t="shared" si="5"/>
        <v>-258.06900118176333</v>
      </c>
    </row>
    <row r="348" spans="1:4" x14ac:dyDescent="0.25">
      <c r="A348" s="11" t="s">
        <v>296</v>
      </c>
      <c r="B348" s="14">
        <v>-258.06900118176333</v>
      </c>
      <c r="C348" s="14">
        <v>0</v>
      </c>
      <c r="D348" s="16">
        <f t="shared" si="5"/>
        <v>-258.06900118176333</v>
      </c>
    </row>
    <row r="349" spans="1:4" x14ac:dyDescent="0.25">
      <c r="A349" s="11" t="s">
        <v>81</v>
      </c>
      <c r="B349" s="14">
        <v>0</v>
      </c>
      <c r="C349" s="14">
        <v>-55259.502494641587</v>
      </c>
      <c r="D349" s="16">
        <f t="shared" si="5"/>
        <v>-55259.502494641587</v>
      </c>
    </row>
    <row r="350" spans="1:4" x14ac:dyDescent="0.25">
      <c r="A350" s="11" t="s">
        <v>94</v>
      </c>
      <c r="B350" s="14">
        <v>-258.06900118176333</v>
      </c>
      <c r="C350" s="14">
        <v>-2.1098731253570144</v>
      </c>
      <c r="D350" s="16">
        <f t="shared" si="5"/>
        <v>-260.17887430712034</v>
      </c>
    </row>
    <row r="351" spans="1:4" ht="14.5" x14ac:dyDescent="0.35">
      <c r="A351" s="19" t="s">
        <v>27</v>
      </c>
      <c r="B351" s="14">
        <v>-258.06900118176333</v>
      </c>
      <c r="C351" s="14">
        <v>-8312.077798823424</v>
      </c>
      <c r="D351" s="16">
        <f t="shared" si="5"/>
        <v>-8570.1468000051882</v>
      </c>
    </row>
    <row r="352" spans="1:4" ht="14.5" x14ac:dyDescent="0.35">
      <c r="A352" s="15" t="s">
        <v>104</v>
      </c>
      <c r="B352" s="14">
        <v>-258.06900118176333</v>
      </c>
      <c r="C352" s="14">
        <v>-30809.654174069135</v>
      </c>
      <c r="D352" s="16">
        <f t="shared" si="5"/>
        <v>-31067.7231752509</v>
      </c>
    </row>
    <row r="353" spans="1:4" ht="14.5" x14ac:dyDescent="0.35">
      <c r="A353" s="15" t="s">
        <v>264</v>
      </c>
      <c r="B353" s="14">
        <v>0</v>
      </c>
      <c r="C353" s="14">
        <v>0</v>
      </c>
      <c r="D353" s="16">
        <f t="shared" si="5"/>
        <v>0</v>
      </c>
    </row>
    <row r="354" spans="1:4" ht="14.5" x14ac:dyDescent="0.35">
      <c r="A354" s="15" t="s">
        <v>383</v>
      </c>
      <c r="B354" s="14">
        <v>0</v>
      </c>
      <c r="C354" s="14">
        <v>0</v>
      </c>
      <c r="D354" s="16">
        <f t="shared" si="5"/>
        <v>0</v>
      </c>
    </row>
    <row r="355" spans="1:4" ht="14.5" x14ac:dyDescent="0.35">
      <c r="A355" s="15" t="s">
        <v>82</v>
      </c>
      <c r="B355" s="14">
        <v>0</v>
      </c>
      <c r="C355" s="14">
        <v>-6725.3938154871757</v>
      </c>
      <c r="D355" s="16">
        <f t="shared" si="5"/>
        <v>-6725.3938154871757</v>
      </c>
    </row>
    <row r="356" spans="1:4" ht="14.5" x14ac:dyDescent="0.35">
      <c r="A356" s="15" t="s">
        <v>350</v>
      </c>
      <c r="B356" s="14">
        <v>-200.29435173978788</v>
      </c>
      <c r="C356" s="14">
        <v>0</v>
      </c>
      <c r="D356" s="16">
        <f t="shared" si="5"/>
        <v>-200.29435173978788</v>
      </c>
    </row>
    <row r="357" spans="1:4" ht="14.5" x14ac:dyDescent="0.35">
      <c r="A357" s="15" t="s">
        <v>83</v>
      </c>
      <c r="B357" s="14">
        <v>-258.06900118176333</v>
      </c>
      <c r="C357" s="14">
        <v>-73679.336659522131</v>
      </c>
      <c r="D357" s="16">
        <f t="shared" si="5"/>
        <v>-73937.405660703895</v>
      </c>
    </row>
    <row r="358" spans="1:4" ht="14.5" x14ac:dyDescent="0.35">
      <c r="A358" s="15" t="s">
        <v>309</v>
      </c>
      <c r="B358" s="14">
        <v>-258.06900118176333</v>
      </c>
      <c r="C358" s="14">
        <v>0</v>
      </c>
      <c r="D358" s="16">
        <f t="shared" si="5"/>
        <v>-258.06900118176333</v>
      </c>
    </row>
    <row r="359" spans="1:4" ht="14.5" x14ac:dyDescent="0.35">
      <c r="A359" s="15" t="s">
        <v>336</v>
      </c>
      <c r="B359" s="14">
        <v>-258.06900118176333</v>
      </c>
      <c r="C359" s="14">
        <v>0</v>
      </c>
      <c r="D359" s="16">
        <f t="shared" si="5"/>
        <v>-258.06900118176333</v>
      </c>
    </row>
    <row r="360" spans="1:4" ht="14.5" x14ac:dyDescent="0.35">
      <c r="A360" s="15" t="s">
        <v>412</v>
      </c>
      <c r="B360" s="14">
        <v>0</v>
      </c>
      <c r="C360" s="14">
        <v>0</v>
      </c>
      <c r="D360" s="16">
        <f t="shared" si="5"/>
        <v>0</v>
      </c>
    </row>
    <row r="361" spans="1:4" ht="14.5" x14ac:dyDescent="0.35">
      <c r="A361" s="15" t="s">
        <v>324</v>
      </c>
      <c r="B361" s="14">
        <v>-258.06900118176333</v>
      </c>
      <c r="C361" s="14">
        <v>0</v>
      </c>
      <c r="D361" s="16">
        <f t="shared" si="5"/>
        <v>-258.06900118176333</v>
      </c>
    </row>
    <row r="362" spans="1:4" ht="14.5" x14ac:dyDescent="0.35">
      <c r="A362" s="15" t="s">
        <v>127</v>
      </c>
      <c r="B362" s="14">
        <v>-238.36307345883142</v>
      </c>
      <c r="C362" s="14">
        <v>-575.60293466169162</v>
      </c>
      <c r="D362" s="16">
        <f t="shared" si="5"/>
        <v>-813.96600812052304</v>
      </c>
    </row>
    <row r="363" spans="1:4" ht="14.5" x14ac:dyDescent="0.35">
      <c r="A363" s="15" t="s">
        <v>55</v>
      </c>
      <c r="B363" s="14">
        <v>-258.06900118176333</v>
      </c>
      <c r="C363" s="14">
        <v>0</v>
      </c>
      <c r="D363" s="16">
        <f t="shared" si="5"/>
        <v>-258.06900118176333</v>
      </c>
    </row>
    <row r="364" spans="1:4" ht="14.5" x14ac:dyDescent="0.35">
      <c r="A364" s="15" t="s">
        <v>413</v>
      </c>
      <c r="B364" s="14">
        <v>0</v>
      </c>
      <c r="C364" s="14">
        <v>0</v>
      </c>
      <c r="D364" s="16">
        <f t="shared" si="5"/>
        <v>0</v>
      </c>
    </row>
    <row r="365" spans="1:4" ht="14.5" x14ac:dyDescent="0.35">
      <c r="A365" s="15" t="s">
        <v>40</v>
      </c>
      <c r="B365" s="14">
        <v>-258.06900118176333</v>
      </c>
      <c r="C365" s="14">
        <v>-51.215283408633489</v>
      </c>
      <c r="D365" s="16">
        <f t="shared" si="5"/>
        <v>-309.28428459039679</v>
      </c>
    </row>
    <row r="366" spans="1:4" ht="14.5" x14ac:dyDescent="0.35">
      <c r="A366" s="15" t="s">
        <v>168</v>
      </c>
      <c r="B366" s="14">
        <v>-258.06900118176333</v>
      </c>
      <c r="C366" s="14">
        <v>0</v>
      </c>
      <c r="D366" s="16">
        <f t="shared" si="5"/>
        <v>-258.06900118176333</v>
      </c>
    </row>
    <row r="367" spans="1:4" ht="14.5" x14ac:dyDescent="0.35">
      <c r="A367" s="15" t="s">
        <v>15</v>
      </c>
      <c r="B367" s="14">
        <v>-258.06900118176333</v>
      </c>
      <c r="C367" s="14">
        <v>-340.44610032470615</v>
      </c>
      <c r="D367" s="16">
        <f t="shared" si="5"/>
        <v>-598.51510150646948</v>
      </c>
    </row>
    <row r="368" spans="1:4" ht="14.5" x14ac:dyDescent="0.35">
      <c r="A368" s="15" t="s">
        <v>265</v>
      </c>
      <c r="B368" s="14">
        <v>-258.06900118176333</v>
      </c>
      <c r="C368" s="14">
        <v>0</v>
      </c>
      <c r="D368" s="16">
        <f t="shared" si="5"/>
        <v>-258.06900118176333</v>
      </c>
    </row>
    <row r="369" spans="1:4" ht="14.5" x14ac:dyDescent="0.35">
      <c r="A369" s="15" t="s">
        <v>401</v>
      </c>
      <c r="B369" s="14">
        <v>0</v>
      </c>
      <c r="C369" s="14">
        <v>-29717.417105883298</v>
      </c>
      <c r="D369" s="16">
        <f t="shared" si="5"/>
        <v>-29717.417105883298</v>
      </c>
    </row>
    <row r="370" spans="1:4" ht="14.5" x14ac:dyDescent="0.35">
      <c r="A370" s="15" t="s">
        <v>134</v>
      </c>
      <c r="B370" s="14">
        <v>-67.445515378427089</v>
      </c>
      <c r="C370" s="14">
        <v>0</v>
      </c>
      <c r="D370" s="16">
        <f t="shared" si="5"/>
        <v>-67.445515378427089</v>
      </c>
    </row>
    <row r="371" spans="1:4" ht="14.5" x14ac:dyDescent="0.35">
      <c r="A371" s="15" t="s">
        <v>209</v>
      </c>
      <c r="B371" s="14">
        <v>-258.06900118176333</v>
      </c>
      <c r="C371" s="14">
        <v>0</v>
      </c>
      <c r="D371" s="16">
        <f t="shared" si="5"/>
        <v>-258.06900118176333</v>
      </c>
    </row>
    <row r="372" spans="1:4" ht="14.5" x14ac:dyDescent="0.35">
      <c r="A372" s="15" t="s">
        <v>257</v>
      </c>
      <c r="B372" s="14">
        <v>-258.06900118176333</v>
      </c>
      <c r="C372" s="14">
        <v>0</v>
      </c>
      <c r="D372" s="16">
        <f t="shared" si="5"/>
        <v>-258.06900118176333</v>
      </c>
    </row>
    <row r="373" spans="1:4" ht="14.5" x14ac:dyDescent="0.35">
      <c r="A373" s="15" t="s">
        <v>128</v>
      </c>
      <c r="B373" s="14">
        <v>-258.06900118176333</v>
      </c>
      <c r="C373" s="14">
        <v>-169664.06857131887</v>
      </c>
      <c r="D373" s="16">
        <f t="shared" si="5"/>
        <v>-169922.13757250062</v>
      </c>
    </row>
    <row r="374" spans="1:4" ht="14.5" x14ac:dyDescent="0.35">
      <c r="A374" s="15" t="s">
        <v>343</v>
      </c>
      <c r="B374" s="14">
        <v>-238.36307345883142</v>
      </c>
      <c r="C374" s="14">
        <v>-146.4719624182278</v>
      </c>
      <c r="D374" s="16">
        <f t="shared" si="5"/>
        <v>-384.83503587705923</v>
      </c>
    </row>
    <row r="375" spans="1:4" ht="14.5" x14ac:dyDescent="0.35">
      <c r="A375" s="15" t="s">
        <v>84</v>
      </c>
      <c r="B375" s="14">
        <v>-258.06900118176333</v>
      </c>
      <c r="C375" s="14">
        <v>-118818.11356738908</v>
      </c>
      <c r="D375" s="16">
        <f t="shared" si="5"/>
        <v>-119076.18256857085</v>
      </c>
    </row>
    <row r="376" spans="1:4" ht="14.5" x14ac:dyDescent="0.35">
      <c r="A376" s="15" t="s">
        <v>286</v>
      </c>
      <c r="B376" s="14">
        <v>-258.06900118176333</v>
      </c>
      <c r="C376" s="14">
        <v>0</v>
      </c>
      <c r="D376" s="16">
        <f t="shared" si="5"/>
        <v>-258.06900118176333</v>
      </c>
    </row>
    <row r="377" spans="1:4" ht="14.5" x14ac:dyDescent="0.35">
      <c r="A377" s="15" t="s">
        <v>155</v>
      </c>
      <c r="B377" s="14">
        <v>-258.06900118176333</v>
      </c>
      <c r="C377" s="14">
        <v>0</v>
      </c>
      <c r="D377" s="16">
        <f t="shared" si="5"/>
        <v>-258.06900118176333</v>
      </c>
    </row>
    <row r="378" spans="1:4" ht="14.5" x14ac:dyDescent="0.35">
      <c r="A378" s="15" t="s">
        <v>28</v>
      </c>
      <c r="B378" s="14">
        <v>0</v>
      </c>
      <c r="C378" s="14">
        <v>-4597.4032268486653</v>
      </c>
      <c r="D378" s="16">
        <f t="shared" si="5"/>
        <v>-4597.4032268486653</v>
      </c>
    </row>
    <row r="379" spans="1:4" ht="14.5" x14ac:dyDescent="0.35">
      <c r="A379" s="15" t="s">
        <v>181</v>
      </c>
      <c r="B379" s="14">
        <v>-258.06900118176333</v>
      </c>
      <c r="C379" s="14">
        <v>0</v>
      </c>
      <c r="D379" s="16">
        <f t="shared" si="5"/>
        <v>-258.06900118176333</v>
      </c>
    </row>
    <row r="380" spans="1:4" ht="14.5" x14ac:dyDescent="0.35">
      <c r="A380" s="15" t="s">
        <v>139</v>
      </c>
      <c r="B380" s="14">
        <v>-258.06900118176333</v>
      </c>
      <c r="C380" s="14">
        <v>0</v>
      </c>
      <c r="D380" s="16">
        <f t="shared" si="5"/>
        <v>-258.06900118176333</v>
      </c>
    </row>
    <row r="381" spans="1:4" ht="14.5" x14ac:dyDescent="0.35">
      <c r="A381" s="15" t="s">
        <v>129</v>
      </c>
      <c r="B381" s="14">
        <v>-238.36307345883142</v>
      </c>
      <c r="C381" s="14">
        <v>-66.150893498734291</v>
      </c>
      <c r="D381" s="16">
        <f t="shared" si="5"/>
        <v>-304.51396695756569</v>
      </c>
    </row>
    <row r="382" spans="1:4" ht="14.5" x14ac:dyDescent="0.35">
      <c r="A382" s="15" t="s">
        <v>377</v>
      </c>
      <c r="B382" s="14">
        <v>0</v>
      </c>
      <c r="C382" s="14">
        <v>0</v>
      </c>
      <c r="D382" s="16">
        <f t="shared" si="5"/>
        <v>0</v>
      </c>
    </row>
    <row r="383" spans="1:4" ht="14.5" x14ac:dyDescent="0.35">
      <c r="A383" s="15" t="s">
        <v>161</v>
      </c>
      <c r="B383" s="14">
        <v>-258.06900118176333</v>
      </c>
      <c r="C383" s="14">
        <v>0</v>
      </c>
      <c r="D383" s="16">
        <f t="shared" si="5"/>
        <v>-258.06900118176333</v>
      </c>
    </row>
    <row r="384" spans="1:4" ht="14.5" x14ac:dyDescent="0.35">
      <c r="A384" s="15" t="s">
        <v>56</v>
      </c>
      <c r="B384" s="14">
        <v>0</v>
      </c>
      <c r="C384" s="14">
        <v>-8587.0332643206239</v>
      </c>
      <c r="D384" s="16">
        <f t="shared" si="5"/>
        <v>-8587.0332643206239</v>
      </c>
    </row>
    <row r="385" spans="1:4" ht="14.5" x14ac:dyDescent="0.35">
      <c r="A385" s="15" t="s">
        <v>204</v>
      </c>
      <c r="B385" s="14">
        <v>0</v>
      </c>
      <c r="C385" s="14">
        <v>0</v>
      </c>
      <c r="D385" s="16">
        <f t="shared" si="5"/>
        <v>0</v>
      </c>
    </row>
    <row r="386" spans="1:4" ht="14.5" x14ac:dyDescent="0.35">
      <c r="A386" s="15" t="s">
        <v>292</v>
      </c>
      <c r="B386" s="14">
        <v>-258.06900118176333</v>
      </c>
      <c r="C386" s="14">
        <v>0</v>
      </c>
      <c r="D386" s="16">
        <f t="shared" si="5"/>
        <v>-258.06900118176333</v>
      </c>
    </row>
    <row r="387" spans="1:4" ht="14.5" x14ac:dyDescent="0.35">
      <c r="A387" s="15" t="s">
        <v>130</v>
      </c>
      <c r="B387" s="14">
        <v>-258.06900118176333</v>
      </c>
      <c r="C387" s="14">
        <v>-1561.6362954779634</v>
      </c>
      <c r="D387" s="16">
        <f t="shared" si="5"/>
        <v>-1819.7052966597266</v>
      </c>
    </row>
    <row r="388" spans="1:4" ht="14.5" x14ac:dyDescent="0.35">
      <c r="A388" s="15" t="s">
        <v>311</v>
      </c>
      <c r="B388" s="14">
        <v>-86.697529935597842</v>
      </c>
      <c r="C388" s="14">
        <v>0</v>
      </c>
      <c r="D388" s="16">
        <f t="shared" si="5"/>
        <v>-86.697529935597842</v>
      </c>
    </row>
    <row r="389" spans="1:4" ht="14.5" x14ac:dyDescent="0.35">
      <c r="A389" s="15" t="s">
        <v>414</v>
      </c>
      <c r="B389" s="14">
        <v>0</v>
      </c>
      <c r="C389" s="14">
        <v>0</v>
      </c>
      <c r="D389" s="16">
        <f t="shared" si="5"/>
        <v>0</v>
      </c>
    </row>
    <row r="390" spans="1:4" ht="14.5" x14ac:dyDescent="0.35">
      <c r="A390" s="15" t="s">
        <v>131</v>
      </c>
      <c r="B390" s="14">
        <v>-238.36307345883142</v>
      </c>
      <c r="C390" s="14">
        <v>-148.20923257680229</v>
      </c>
      <c r="D390" s="16">
        <f t="shared" si="5"/>
        <v>-386.57230603563369</v>
      </c>
    </row>
    <row r="391" spans="1:4" ht="14.5" x14ac:dyDescent="0.35">
      <c r="A391" s="15" t="s">
        <v>415</v>
      </c>
      <c r="B391" s="14">
        <v>0</v>
      </c>
      <c r="C391" s="14">
        <v>0</v>
      </c>
      <c r="D391" s="16">
        <f t="shared" si="5"/>
        <v>0</v>
      </c>
    </row>
    <row r="392" spans="1:4" ht="14.5" x14ac:dyDescent="0.35">
      <c r="A392" s="15" t="s">
        <v>162</v>
      </c>
      <c r="B392" s="14">
        <v>-258.06900118176333</v>
      </c>
      <c r="C392" s="14">
        <v>0</v>
      </c>
      <c r="D392" s="16">
        <f t="shared" si="5"/>
        <v>-258.06900118176333</v>
      </c>
    </row>
    <row r="393" spans="1:4" ht="14.5" x14ac:dyDescent="0.35">
      <c r="A393" s="15" t="s">
        <v>258</v>
      </c>
      <c r="B393" s="14">
        <v>-258.06900118176333</v>
      </c>
      <c r="C393" s="14">
        <v>0</v>
      </c>
      <c r="D393" s="16">
        <f t="shared" si="5"/>
        <v>-258.06900118176333</v>
      </c>
    </row>
    <row r="394" spans="1:4" ht="14.5" x14ac:dyDescent="0.35">
      <c r="A394" s="15" t="s">
        <v>316</v>
      </c>
      <c r="B394" s="14">
        <v>-210.84779309135754</v>
      </c>
      <c r="C394" s="14">
        <v>0</v>
      </c>
      <c r="D394" s="16">
        <f t="shared" ref="D394:D418" si="6">B394+C394</f>
        <v>-210.84779309135754</v>
      </c>
    </row>
    <row r="395" spans="1:4" ht="14.5" x14ac:dyDescent="0.35">
      <c r="A395" s="15" t="s">
        <v>400</v>
      </c>
      <c r="B395" s="14">
        <v>0</v>
      </c>
      <c r="C395" s="14">
        <v>0</v>
      </c>
      <c r="D395" s="16">
        <f t="shared" si="6"/>
        <v>0</v>
      </c>
    </row>
    <row r="396" spans="1:4" ht="14.5" x14ac:dyDescent="0.35">
      <c r="A396" s="15" t="s">
        <v>182</v>
      </c>
      <c r="B396" s="14">
        <v>-258.06900118176333</v>
      </c>
      <c r="C396" s="14">
        <v>0</v>
      </c>
      <c r="D396" s="16">
        <f t="shared" si="6"/>
        <v>-258.06900118176333</v>
      </c>
    </row>
    <row r="397" spans="1:4" ht="14.5" x14ac:dyDescent="0.35">
      <c r="A397" s="15" t="s">
        <v>105</v>
      </c>
      <c r="B397" s="14">
        <v>-258.06900118176333</v>
      </c>
      <c r="C397" s="14">
        <v>-3.6468439388708602</v>
      </c>
      <c r="D397" s="16">
        <f t="shared" si="6"/>
        <v>-261.71584512063419</v>
      </c>
    </row>
    <row r="398" spans="1:4" ht="14.5" x14ac:dyDescent="0.35">
      <c r="A398" s="15" t="s">
        <v>326</v>
      </c>
      <c r="B398" s="14">
        <v>-258.06900118176333</v>
      </c>
      <c r="C398" s="14">
        <v>0</v>
      </c>
      <c r="D398" s="16">
        <f t="shared" si="6"/>
        <v>-258.06900118176333</v>
      </c>
    </row>
    <row r="399" spans="1:4" ht="14.5" x14ac:dyDescent="0.35">
      <c r="A399" s="15" t="s">
        <v>228</v>
      </c>
      <c r="B399" s="14">
        <v>-258.06900118176333</v>
      </c>
      <c r="C399" s="14">
        <v>0</v>
      </c>
      <c r="D399" s="16">
        <f t="shared" si="6"/>
        <v>-258.06900118176333</v>
      </c>
    </row>
    <row r="400" spans="1:4" ht="14.5" x14ac:dyDescent="0.35">
      <c r="A400" s="15" t="s">
        <v>95</v>
      </c>
      <c r="B400" s="14">
        <v>-258.06900118176333</v>
      </c>
      <c r="C400" s="14">
        <v>-17860.441327601307</v>
      </c>
      <c r="D400" s="16">
        <f t="shared" si="6"/>
        <v>-18118.510328783072</v>
      </c>
    </row>
    <row r="401" spans="1:4" ht="14.5" x14ac:dyDescent="0.35">
      <c r="A401" s="15" t="s">
        <v>317</v>
      </c>
      <c r="B401" s="14">
        <v>-258.06900118176333</v>
      </c>
      <c r="C401" s="14">
        <v>0</v>
      </c>
      <c r="D401" s="16">
        <f t="shared" si="6"/>
        <v>-258.06900118176333</v>
      </c>
    </row>
    <row r="402" spans="1:4" ht="14.5" x14ac:dyDescent="0.35">
      <c r="A402" s="15" t="s">
        <v>223</v>
      </c>
      <c r="B402" s="14">
        <v>-258.06900118176333</v>
      </c>
      <c r="C402" s="14">
        <v>0</v>
      </c>
      <c r="D402" s="16">
        <f t="shared" si="6"/>
        <v>-258.06900118176333</v>
      </c>
    </row>
    <row r="403" spans="1:4" ht="14.5" x14ac:dyDescent="0.35">
      <c r="A403" s="15" t="s">
        <v>135</v>
      </c>
      <c r="B403" s="14">
        <v>0</v>
      </c>
      <c r="C403" s="14">
        <v>0</v>
      </c>
      <c r="D403" s="16">
        <f t="shared" si="6"/>
        <v>0</v>
      </c>
    </row>
    <row r="404" spans="1:4" ht="14.5" x14ac:dyDescent="0.35">
      <c r="A404" s="15" t="s">
        <v>416</v>
      </c>
      <c r="B404" s="14">
        <v>0</v>
      </c>
      <c r="C404" s="14">
        <v>0</v>
      </c>
      <c r="D404" s="16">
        <f t="shared" si="6"/>
        <v>0</v>
      </c>
    </row>
    <row r="405" spans="1:4" ht="14.5" x14ac:dyDescent="0.35">
      <c r="A405" s="15" t="s">
        <v>337</v>
      </c>
      <c r="B405" s="14">
        <v>-258.06900118176333</v>
      </c>
      <c r="C405" s="14">
        <v>0</v>
      </c>
      <c r="D405" s="16">
        <f t="shared" si="6"/>
        <v>-258.06900118176333</v>
      </c>
    </row>
    <row r="406" spans="1:4" ht="14.5" x14ac:dyDescent="0.35">
      <c r="A406" s="15" t="s">
        <v>224</v>
      </c>
      <c r="B406" s="14">
        <v>0</v>
      </c>
      <c r="C406" s="14">
        <v>0</v>
      </c>
      <c r="D406" s="16">
        <f t="shared" si="6"/>
        <v>0</v>
      </c>
    </row>
    <row r="407" spans="1:4" ht="14.5" x14ac:dyDescent="0.35">
      <c r="A407" s="15" t="s">
        <v>378</v>
      </c>
      <c r="B407" s="14">
        <v>0</v>
      </c>
      <c r="C407" s="14">
        <v>0</v>
      </c>
      <c r="D407" s="16">
        <f t="shared" si="6"/>
        <v>0</v>
      </c>
    </row>
    <row r="408" spans="1:4" ht="14.5" x14ac:dyDescent="0.35">
      <c r="A408" s="15" t="s">
        <v>379</v>
      </c>
      <c r="B408" s="14">
        <v>0</v>
      </c>
      <c r="C408" s="14">
        <v>0</v>
      </c>
      <c r="D408" s="16">
        <f t="shared" si="6"/>
        <v>0</v>
      </c>
    </row>
    <row r="409" spans="1:4" ht="14.5" x14ac:dyDescent="0.35">
      <c r="A409" s="15" t="s">
        <v>136</v>
      </c>
      <c r="B409" s="14">
        <v>-62.679904694778863</v>
      </c>
      <c r="C409" s="14">
        <v>-2.8804757517970772</v>
      </c>
      <c r="D409" s="16">
        <f t="shared" si="6"/>
        <v>-65.560380446575934</v>
      </c>
    </row>
    <row r="410" spans="1:4" ht="14.5" x14ac:dyDescent="0.35">
      <c r="A410" s="15" t="s">
        <v>240</v>
      </c>
      <c r="B410" s="14">
        <v>0</v>
      </c>
      <c r="C410" s="14">
        <v>0</v>
      </c>
      <c r="D410" s="16">
        <f t="shared" si="6"/>
        <v>0</v>
      </c>
    </row>
    <row r="411" spans="1:4" ht="14.5" x14ac:dyDescent="0.35">
      <c r="A411" s="15" t="s">
        <v>318</v>
      </c>
      <c r="B411" s="14">
        <v>-258.06900118176333</v>
      </c>
      <c r="C411" s="14">
        <v>0</v>
      </c>
      <c r="D411" s="16">
        <f t="shared" si="6"/>
        <v>-258.06900118176333</v>
      </c>
    </row>
    <row r="412" spans="1:4" ht="14.5" x14ac:dyDescent="0.35">
      <c r="A412" s="15" t="s">
        <v>163</v>
      </c>
      <c r="B412" s="14">
        <v>-258.06900118176333</v>
      </c>
      <c r="C412" s="14">
        <v>0</v>
      </c>
      <c r="D412" s="16">
        <f t="shared" si="6"/>
        <v>-258.06900118176333</v>
      </c>
    </row>
    <row r="413" spans="1:4" ht="14.5" x14ac:dyDescent="0.35">
      <c r="A413" s="15" t="s">
        <v>146</v>
      </c>
      <c r="B413" s="14">
        <v>-258.06900118176333</v>
      </c>
      <c r="C413" s="14">
        <v>0</v>
      </c>
      <c r="D413" s="16">
        <f t="shared" si="6"/>
        <v>-258.06900118176333</v>
      </c>
    </row>
    <row r="414" spans="1:4" ht="14.5" x14ac:dyDescent="0.35">
      <c r="A414" s="15" t="s">
        <v>140</v>
      </c>
      <c r="B414" s="14">
        <v>0</v>
      </c>
      <c r="C414" s="14">
        <v>0</v>
      </c>
      <c r="D414" s="16">
        <f t="shared" si="6"/>
        <v>0</v>
      </c>
    </row>
    <row r="415" spans="1:4" ht="14.5" x14ac:dyDescent="0.35">
      <c r="A415" s="15" t="s">
        <v>41</v>
      </c>
      <c r="B415" s="14">
        <v>-208.15299960693696</v>
      </c>
      <c r="C415" s="14">
        <v>-1122.9462992222366</v>
      </c>
      <c r="D415" s="16">
        <f t="shared" si="6"/>
        <v>-1331.0992988291734</v>
      </c>
    </row>
    <row r="416" spans="1:4" ht="14.5" x14ac:dyDescent="0.35">
      <c r="A416" s="15" t="s">
        <v>85</v>
      </c>
      <c r="B416" s="14">
        <v>-238.36307345883142</v>
      </c>
      <c r="C416" s="14">
        <v>-2206.6801541739851</v>
      </c>
      <c r="D416" s="16">
        <f t="shared" si="6"/>
        <v>-2445.0432276328165</v>
      </c>
    </row>
    <row r="417" spans="1:4" ht="14.5" x14ac:dyDescent="0.35">
      <c r="A417" s="15" t="s">
        <v>287</v>
      </c>
      <c r="B417" s="14">
        <v>-258.06900118176333</v>
      </c>
      <c r="C417" s="14">
        <v>0</v>
      </c>
      <c r="D417" s="16">
        <f t="shared" si="6"/>
        <v>-258.06900118176333</v>
      </c>
    </row>
    <row r="418" spans="1:4" ht="14.5" x14ac:dyDescent="0.35">
      <c r="A418" s="15" t="s">
        <v>96</v>
      </c>
      <c r="B418" s="14">
        <v>0</v>
      </c>
      <c r="C418" s="14">
        <v>-18468.162992790563</v>
      </c>
      <c r="D418" s="16">
        <f t="shared" si="6"/>
        <v>-18468.162992790563</v>
      </c>
    </row>
    <row r="419" spans="1:4" ht="14.5" x14ac:dyDescent="0.35">
      <c r="A419"/>
    </row>
    <row r="420" spans="1:4" ht="14.5" x14ac:dyDescent="0.35">
      <c r="A420"/>
    </row>
    <row r="421" spans="1:4" ht="14.5" x14ac:dyDescent="0.35">
      <c r="A421"/>
    </row>
    <row r="422" spans="1:4" ht="14.5" x14ac:dyDescent="0.35">
      <c r="A422"/>
    </row>
    <row r="423" spans="1:4" ht="14.5" x14ac:dyDescent="0.35">
      <c r="A423"/>
    </row>
    <row r="424" spans="1:4" ht="14.5" x14ac:dyDescent="0.35">
      <c r="A424"/>
    </row>
    <row r="425" spans="1:4" ht="14.5" x14ac:dyDescent="0.35">
      <c r="A425"/>
    </row>
    <row r="426" spans="1:4" ht="14.5" x14ac:dyDescent="0.35">
      <c r="A426"/>
    </row>
    <row r="427" spans="1:4" ht="14.5" x14ac:dyDescent="0.35">
      <c r="A427"/>
    </row>
    <row r="428" spans="1:4" ht="14.5" x14ac:dyDescent="0.35">
      <c r="A428"/>
    </row>
    <row r="429" spans="1:4" ht="14.5" x14ac:dyDescent="0.35">
      <c r="A429"/>
    </row>
    <row r="430" spans="1:4" ht="14.5" x14ac:dyDescent="0.35">
      <c r="A430"/>
    </row>
    <row r="431" spans="1:4" ht="14.5" x14ac:dyDescent="0.35">
      <c r="A431"/>
    </row>
    <row r="432" spans="1:4" ht="14.5" x14ac:dyDescent="0.35">
      <c r="A432"/>
    </row>
    <row r="433" spans="1:1" ht="14.5" x14ac:dyDescent="0.35">
      <c r="A433"/>
    </row>
    <row r="434" spans="1:1" ht="14.5" x14ac:dyDescent="0.35">
      <c r="A434"/>
    </row>
    <row r="435" spans="1:1" ht="14.5" x14ac:dyDescent="0.35">
      <c r="A435"/>
    </row>
    <row r="436" spans="1:1" ht="14.5" x14ac:dyDescent="0.35">
      <c r="A436"/>
    </row>
    <row r="437" spans="1:1" ht="14.5" x14ac:dyDescent="0.35">
      <c r="A437"/>
    </row>
    <row r="438" spans="1:1" ht="14.5" x14ac:dyDescent="0.35">
      <c r="A438"/>
    </row>
    <row r="439" spans="1:1" ht="14.5" x14ac:dyDescent="0.35">
      <c r="A439"/>
    </row>
    <row r="440" spans="1:1" ht="14.5" x14ac:dyDescent="0.35">
      <c r="A440"/>
    </row>
    <row r="441" spans="1:1" ht="14.5" x14ac:dyDescent="0.35">
      <c r="A441"/>
    </row>
    <row r="442" spans="1:1" ht="14.5" x14ac:dyDescent="0.35">
      <c r="A442"/>
    </row>
    <row r="443" spans="1:1" ht="14.5" x14ac:dyDescent="0.35">
      <c r="A443"/>
    </row>
    <row r="444" spans="1:1" ht="14.5" x14ac:dyDescent="0.35">
      <c r="A444"/>
    </row>
    <row r="445" spans="1:1" ht="14.5" x14ac:dyDescent="0.35">
      <c r="A445"/>
    </row>
    <row r="446" spans="1:1" ht="14.5" x14ac:dyDescent="0.35">
      <c r="A446"/>
    </row>
    <row r="447" spans="1:1" ht="14.5" x14ac:dyDescent="0.35">
      <c r="A447"/>
    </row>
    <row r="448" spans="1:1" ht="14.5" x14ac:dyDescent="0.35">
      <c r="A448"/>
    </row>
    <row r="449" spans="1:1" ht="14.5" x14ac:dyDescent="0.35">
      <c r="A449"/>
    </row>
    <row r="450" spans="1:1" ht="14.5" x14ac:dyDescent="0.35">
      <c r="A450"/>
    </row>
    <row r="451" spans="1:1" ht="14.5" x14ac:dyDescent="0.35">
      <c r="A451"/>
    </row>
    <row r="452" spans="1:1" ht="14.5" x14ac:dyDescent="0.35">
      <c r="A452"/>
    </row>
    <row r="453" spans="1:1" ht="14.5" x14ac:dyDescent="0.35">
      <c r="A453"/>
    </row>
    <row r="454" spans="1:1" ht="14.5" x14ac:dyDescent="0.35">
      <c r="A454"/>
    </row>
    <row r="455" spans="1:1" ht="14.5" x14ac:dyDescent="0.35">
      <c r="A455"/>
    </row>
    <row r="456" spans="1:1" ht="14.5" x14ac:dyDescent="0.35">
      <c r="A456"/>
    </row>
    <row r="457" spans="1:1" ht="14.5" x14ac:dyDescent="0.35">
      <c r="A457"/>
    </row>
    <row r="458" spans="1:1" ht="14.5" x14ac:dyDescent="0.35">
      <c r="A458"/>
    </row>
    <row r="459" spans="1:1" ht="14.5" x14ac:dyDescent="0.35">
      <c r="A459"/>
    </row>
    <row r="460" spans="1:1" ht="14.5" x14ac:dyDescent="0.35">
      <c r="A460"/>
    </row>
    <row r="461" spans="1:1" ht="14.5" x14ac:dyDescent="0.35">
      <c r="A461"/>
    </row>
    <row r="462" spans="1:1" ht="14.5" x14ac:dyDescent="0.35">
      <c r="A462"/>
    </row>
    <row r="463" spans="1:1" ht="14.5" x14ac:dyDescent="0.35">
      <c r="A463"/>
    </row>
    <row r="464" spans="1:1" ht="14.5" x14ac:dyDescent="0.35">
      <c r="A464"/>
    </row>
    <row r="465" spans="1:1" ht="14.5" x14ac:dyDescent="0.35">
      <c r="A465"/>
    </row>
    <row r="466" spans="1:1" ht="14.5" x14ac:dyDescent="0.35">
      <c r="A466"/>
    </row>
    <row r="467" spans="1:1" ht="14.5" x14ac:dyDescent="0.35">
      <c r="A467"/>
    </row>
    <row r="468" spans="1:1" ht="14.5" x14ac:dyDescent="0.35">
      <c r="A468"/>
    </row>
    <row r="469" spans="1:1" ht="14.5" x14ac:dyDescent="0.35">
      <c r="A469"/>
    </row>
    <row r="470" spans="1:1" ht="14.5" x14ac:dyDescent="0.35">
      <c r="A470"/>
    </row>
    <row r="471" spans="1:1" ht="14.5" x14ac:dyDescent="0.35">
      <c r="A471"/>
    </row>
    <row r="472" spans="1:1" ht="14.5" x14ac:dyDescent="0.35">
      <c r="A472"/>
    </row>
    <row r="473" spans="1:1" ht="14.5" x14ac:dyDescent="0.35">
      <c r="A473"/>
    </row>
    <row r="474" spans="1:1" ht="14.5" x14ac:dyDescent="0.35">
      <c r="A474"/>
    </row>
    <row r="475" spans="1:1" ht="14.5" x14ac:dyDescent="0.35">
      <c r="A475"/>
    </row>
    <row r="476" spans="1:1" ht="14.5" x14ac:dyDescent="0.35">
      <c r="A476"/>
    </row>
    <row r="477" spans="1:1" ht="14.5" x14ac:dyDescent="0.35">
      <c r="A477"/>
    </row>
    <row r="478" spans="1:1" ht="14.5" x14ac:dyDescent="0.35">
      <c r="A478"/>
    </row>
    <row r="479" spans="1:1" ht="14.5" x14ac:dyDescent="0.35">
      <c r="A479"/>
    </row>
    <row r="480" spans="1:1" ht="14.5" x14ac:dyDescent="0.35">
      <c r="A480"/>
    </row>
    <row r="481" spans="1:1" ht="14.5" x14ac:dyDescent="0.35">
      <c r="A481"/>
    </row>
    <row r="482" spans="1:1" ht="14.5" x14ac:dyDescent="0.35">
      <c r="A482"/>
    </row>
    <row r="483" spans="1:1" ht="14.5" x14ac:dyDescent="0.35">
      <c r="A483"/>
    </row>
    <row r="484" spans="1:1" ht="14.5" x14ac:dyDescent="0.35">
      <c r="A484"/>
    </row>
    <row r="485" spans="1:1" ht="14.5" x14ac:dyDescent="0.35">
      <c r="A485"/>
    </row>
    <row r="486" spans="1:1" ht="14.5" x14ac:dyDescent="0.35">
      <c r="A486"/>
    </row>
    <row r="487" spans="1:1" ht="14.5" x14ac:dyDescent="0.35">
      <c r="A487"/>
    </row>
    <row r="488" spans="1:1" ht="14.5" x14ac:dyDescent="0.35">
      <c r="A488"/>
    </row>
    <row r="489" spans="1:1" ht="14.5" x14ac:dyDescent="0.35">
      <c r="A489"/>
    </row>
    <row r="490" spans="1:1" ht="14.5" x14ac:dyDescent="0.35">
      <c r="A490"/>
    </row>
    <row r="491" spans="1:1" ht="14.5" x14ac:dyDescent="0.35">
      <c r="A491"/>
    </row>
    <row r="492" spans="1:1" ht="14.5" x14ac:dyDescent="0.35">
      <c r="A492"/>
    </row>
    <row r="493" spans="1:1" ht="14.5" x14ac:dyDescent="0.35">
      <c r="A493"/>
    </row>
    <row r="494" spans="1:1" ht="14.5" x14ac:dyDescent="0.35">
      <c r="A494"/>
    </row>
    <row r="495" spans="1:1" ht="14.5" x14ac:dyDescent="0.35">
      <c r="A495"/>
    </row>
    <row r="496" spans="1:1" ht="14.5" x14ac:dyDescent="0.35">
      <c r="A496"/>
    </row>
    <row r="497" spans="1:1" ht="14.5" x14ac:dyDescent="0.35">
      <c r="A497"/>
    </row>
    <row r="498" spans="1:1" ht="14.5" x14ac:dyDescent="0.35">
      <c r="A498"/>
    </row>
    <row r="499" spans="1:1" ht="14.5" x14ac:dyDescent="0.35">
      <c r="A499"/>
    </row>
    <row r="500" spans="1:1" ht="14.5" x14ac:dyDescent="0.35">
      <c r="A500"/>
    </row>
    <row r="501" spans="1:1" ht="14.5" x14ac:dyDescent="0.35">
      <c r="A501"/>
    </row>
    <row r="502" spans="1:1" ht="14.5" x14ac:dyDescent="0.35">
      <c r="A502"/>
    </row>
    <row r="503" spans="1:1" ht="14.5" x14ac:dyDescent="0.35">
      <c r="A503"/>
    </row>
    <row r="504" spans="1:1" ht="14.5" x14ac:dyDescent="0.35">
      <c r="A504"/>
    </row>
    <row r="505" spans="1:1" ht="14.5" x14ac:dyDescent="0.35">
      <c r="A505"/>
    </row>
    <row r="506" spans="1:1" ht="14.5" x14ac:dyDescent="0.35">
      <c r="A506"/>
    </row>
    <row r="507" spans="1:1" ht="14.5" x14ac:dyDescent="0.35">
      <c r="A507"/>
    </row>
    <row r="508" spans="1:1" ht="14.5" x14ac:dyDescent="0.35">
      <c r="A508"/>
    </row>
    <row r="509" spans="1:1" ht="14.5" x14ac:dyDescent="0.35">
      <c r="A509"/>
    </row>
    <row r="510" spans="1:1" ht="14.5" x14ac:dyDescent="0.35">
      <c r="A510"/>
    </row>
    <row r="511" spans="1:1" ht="14.5" x14ac:dyDescent="0.35">
      <c r="A511"/>
    </row>
    <row r="512" spans="1:1" ht="14.5" x14ac:dyDescent="0.35">
      <c r="A512"/>
    </row>
    <row r="513" spans="1:1" ht="14.5" x14ac:dyDescent="0.35">
      <c r="A513"/>
    </row>
    <row r="514" spans="1:1" ht="14.5" x14ac:dyDescent="0.35">
      <c r="A514"/>
    </row>
    <row r="515" spans="1:1" ht="14.5" x14ac:dyDescent="0.35">
      <c r="A515"/>
    </row>
    <row r="516" spans="1:1" ht="14.5" x14ac:dyDescent="0.35">
      <c r="A516"/>
    </row>
    <row r="517" spans="1:1" ht="14.5" x14ac:dyDescent="0.35">
      <c r="A517"/>
    </row>
    <row r="518" spans="1:1" ht="14.5" x14ac:dyDescent="0.35">
      <c r="A518"/>
    </row>
    <row r="519" spans="1:1" ht="14.5" x14ac:dyDescent="0.35">
      <c r="A519"/>
    </row>
    <row r="520" spans="1:1" ht="14.5" x14ac:dyDescent="0.35">
      <c r="A520"/>
    </row>
    <row r="521" spans="1:1" ht="14.5" x14ac:dyDescent="0.35">
      <c r="A521"/>
    </row>
    <row r="522" spans="1:1" ht="14.5" x14ac:dyDescent="0.35">
      <c r="A522"/>
    </row>
    <row r="523" spans="1:1" ht="14.5" x14ac:dyDescent="0.35">
      <c r="A523"/>
    </row>
    <row r="524" spans="1:1" ht="14.5" x14ac:dyDescent="0.35">
      <c r="A524"/>
    </row>
    <row r="525" spans="1:1" ht="14.5" x14ac:dyDescent="0.35">
      <c r="A525"/>
    </row>
    <row r="526" spans="1:1" ht="14.5" x14ac:dyDescent="0.35">
      <c r="A526"/>
    </row>
    <row r="527" spans="1:1" ht="14.5" x14ac:dyDescent="0.35">
      <c r="A527"/>
    </row>
    <row r="528" spans="1:1" ht="14.5" x14ac:dyDescent="0.35">
      <c r="A528"/>
    </row>
    <row r="529" spans="1:1" ht="14.5" x14ac:dyDescent="0.35">
      <c r="A529"/>
    </row>
    <row r="530" spans="1:1" ht="14.5" x14ac:dyDescent="0.35">
      <c r="A530"/>
    </row>
    <row r="531" spans="1:1" ht="14.5" x14ac:dyDescent="0.35">
      <c r="A531"/>
    </row>
    <row r="532" spans="1:1" ht="14.5" x14ac:dyDescent="0.35">
      <c r="A532"/>
    </row>
    <row r="533" spans="1:1" ht="14.5" x14ac:dyDescent="0.35">
      <c r="A533"/>
    </row>
    <row r="534" spans="1:1" ht="14.5" x14ac:dyDescent="0.35">
      <c r="A534"/>
    </row>
    <row r="535" spans="1:1" ht="14.5" x14ac:dyDescent="0.35">
      <c r="A535"/>
    </row>
    <row r="536" spans="1:1" ht="14.5" x14ac:dyDescent="0.35">
      <c r="A536"/>
    </row>
    <row r="537" spans="1:1" ht="14.5" x14ac:dyDescent="0.35">
      <c r="A537"/>
    </row>
    <row r="538" spans="1:1" ht="14.5" x14ac:dyDescent="0.35">
      <c r="A538"/>
    </row>
    <row r="539" spans="1:1" ht="14.5" x14ac:dyDescent="0.35">
      <c r="A539"/>
    </row>
    <row r="540" spans="1:1" ht="14.5" x14ac:dyDescent="0.35">
      <c r="A540"/>
    </row>
    <row r="541" spans="1:1" ht="14.5" x14ac:dyDescent="0.35">
      <c r="A541"/>
    </row>
    <row r="542" spans="1:1" ht="14.5" x14ac:dyDescent="0.35">
      <c r="A542"/>
    </row>
    <row r="543" spans="1:1" ht="14.5" x14ac:dyDescent="0.35">
      <c r="A543"/>
    </row>
    <row r="544" spans="1:1" ht="14.5" x14ac:dyDescent="0.35">
      <c r="A544"/>
    </row>
    <row r="545" spans="1:1" ht="14.5" x14ac:dyDescent="0.35">
      <c r="A545"/>
    </row>
    <row r="546" spans="1:1" ht="14.5" x14ac:dyDescent="0.35">
      <c r="A546"/>
    </row>
    <row r="547" spans="1:1" ht="14.5" x14ac:dyDescent="0.35">
      <c r="A547"/>
    </row>
    <row r="548" spans="1:1" ht="14.5" x14ac:dyDescent="0.35">
      <c r="A548"/>
    </row>
    <row r="549" spans="1:1" ht="14.5" x14ac:dyDescent="0.35">
      <c r="A549"/>
    </row>
    <row r="550" spans="1:1" ht="14.5" x14ac:dyDescent="0.35">
      <c r="A550"/>
    </row>
    <row r="551" spans="1:1" ht="14.5" x14ac:dyDescent="0.35">
      <c r="A551"/>
    </row>
    <row r="552" spans="1:1" ht="14.5" x14ac:dyDescent="0.35">
      <c r="A552"/>
    </row>
    <row r="553" spans="1:1" ht="14.5" x14ac:dyDescent="0.35">
      <c r="A553"/>
    </row>
    <row r="554" spans="1:1" ht="14.5" x14ac:dyDescent="0.35">
      <c r="A554"/>
    </row>
    <row r="555" spans="1:1" ht="14.5" x14ac:dyDescent="0.35">
      <c r="A555"/>
    </row>
    <row r="556" spans="1:1" ht="14.5" x14ac:dyDescent="0.35">
      <c r="A556"/>
    </row>
    <row r="557" spans="1:1" ht="14.5" x14ac:dyDescent="0.35">
      <c r="A557"/>
    </row>
    <row r="558" spans="1:1" ht="14.5" x14ac:dyDescent="0.35">
      <c r="A55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892A-E082-46F7-A09A-8BBA25B44B9A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432</v>
      </c>
    </row>
    <row r="6" spans="1:8" x14ac:dyDescent="0.25">
      <c r="A6" s="1" t="s">
        <v>426</v>
      </c>
    </row>
    <row r="8" spans="1:8" ht="13" x14ac:dyDescent="0.3">
      <c r="A8" s="10" t="s">
        <v>0</v>
      </c>
      <c r="B8" s="7" t="s">
        <v>430</v>
      </c>
      <c r="C8" s="7" t="s">
        <v>431</v>
      </c>
      <c r="D8" s="7" t="s">
        <v>424</v>
      </c>
    </row>
    <row r="9" spans="1:8" x14ac:dyDescent="0.25">
      <c r="A9" s="12" t="s">
        <v>83</v>
      </c>
      <c r="B9" s="13">
        <v>501.42271936491454</v>
      </c>
      <c r="C9" s="13">
        <v>146616.54730808202</v>
      </c>
      <c r="D9" s="17">
        <f>B9+C9</f>
        <v>147117.97002744695</v>
      </c>
    </row>
    <row r="10" spans="1:8" x14ac:dyDescent="0.25">
      <c r="A10" s="12" t="s">
        <v>81</v>
      </c>
      <c r="B10" s="13">
        <v>0</v>
      </c>
      <c r="C10" s="13">
        <v>109962.4104810616</v>
      </c>
      <c r="D10" s="17">
        <f t="shared" ref="D10:D73" si="0">B10+C10</f>
        <v>109962.4104810616</v>
      </c>
    </row>
    <row r="11" spans="1:8" x14ac:dyDescent="0.25">
      <c r="A11" s="12" t="s">
        <v>64</v>
      </c>
      <c r="B11" s="13">
        <v>-11.052070958036987</v>
      </c>
      <c r="C11" s="13">
        <v>66444.177390444398</v>
      </c>
      <c r="D11" s="17">
        <f t="shared" si="0"/>
        <v>66433.125319486368</v>
      </c>
    </row>
    <row r="12" spans="1:8" x14ac:dyDescent="0.25">
      <c r="A12" s="11" t="s">
        <v>49</v>
      </c>
      <c r="B12" s="14">
        <v>-11.052070958036987</v>
      </c>
      <c r="C12" s="14">
        <v>-3.6734712366733322</v>
      </c>
      <c r="D12" s="18">
        <f t="shared" si="0"/>
        <v>-14.72554219471032</v>
      </c>
    </row>
    <row r="13" spans="1:8" x14ac:dyDescent="0.25">
      <c r="A13" s="11" t="s">
        <v>207</v>
      </c>
      <c r="B13" s="14">
        <v>-5.0961662864710462</v>
      </c>
      <c r="C13" s="14">
        <v>0</v>
      </c>
      <c r="D13" s="18">
        <f t="shared" si="0"/>
        <v>-5.0961662864710462</v>
      </c>
    </row>
    <row r="14" spans="1:8" x14ac:dyDescent="0.25">
      <c r="A14" s="11" t="s">
        <v>384</v>
      </c>
      <c r="B14" s="14">
        <v>0</v>
      </c>
      <c r="C14" s="14">
        <v>0</v>
      </c>
      <c r="D14" s="18">
        <f t="shared" si="0"/>
        <v>0</v>
      </c>
    </row>
    <row r="15" spans="1:8" x14ac:dyDescent="0.25">
      <c r="A15" s="11" t="s">
        <v>268</v>
      </c>
      <c r="B15" s="14">
        <v>-0.70002645955973497</v>
      </c>
      <c r="C15" s="14">
        <v>0</v>
      </c>
      <c r="D15" s="18">
        <f t="shared" si="0"/>
        <v>-0.70002645955973497</v>
      </c>
    </row>
    <row r="16" spans="1:8" x14ac:dyDescent="0.25">
      <c r="A16" s="11" t="s">
        <v>385</v>
      </c>
      <c r="B16" s="14">
        <v>0</v>
      </c>
      <c r="C16" s="14">
        <v>0</v>
      </c>
      <c r="D16" s="18">
        <f t="shared" si="0"/>
        <v>0</v>
      </c>
    </row>
    <row r="17" spans="1:4" x14ac:dyDescent="0.25">
      <c r="A17" s="11" t="s">
        <v>386</v>
      </c>
      <c r="B17" s="14">
        <v>0</v>
      </c>
      <c r="C17" s="14">
        <v>0</v>
      </c>
      <c r="D17" s="18">
        <f t="shared" si="0"/>
        <v>0</v>
      </c>
    </row>
    <row r="18" spans="1:4" x14ac:dyDescent="0.25">
      <c r="A18" s="11" t="s">
        <v>387</v>
      </c>
      <c r="B18" s="14">
        <v>0</v>
      </c>
      <c r="C18" s="14">
        <v>0</v>
      </c>
      <c r="D18" s="18">
        <f t="shared" si="0"/>
        <v>0</v>
      </c>
    </row>
    <row r="19" spans="1:4" x14ac:dyDescent="0.25">
      <c r="A19" s="11" t="s">
        <v>33</v>
      </c>
      <c r="B19" s="14">
        <v>0</v>
      </c>
      <c r="C19" s="14">
        <v>-526.39749994720466</v>
      </c>
      <c r="D19" s="18">
        <f t="shared" si="0"/>
        <v>-526.39749994720466</v>
      </c>
    </row>
    <row r="20" spans="1:4" x14ac:dyDescent="0.25">
      <c r="A20" s="11" t="s">
        <v>7</v>
      </c>
      <c r="B20" s="14">
        <v>0</v>
      </c>
      <c r="C20" s="14">
        <v>-16330.953475816004</v>
      </c>
      <c r="D20" s="18">
        <f t="shared" si="0"/>
        <v>-16330.953475816004</v>
      </c>
    </row>
    <row r="21" spans="1:4" x14ac:dyDescent="0.25">
      <c r="A21" s="11" t="s">
        <v>29</v>
      </c>
      <c r="B21" s="14">
        <v>0</v>
      </c>
      <c r="C21" s="14">
        <v>-173.77424030350878</v>
      </c>
      <c r="D21" s="18">
        <f t="shared" si="0"/>
        <v>-173.77424030350878</v>
      </c>
    </row>
    <row r="22" spans="1:4" x14ac:dyDescent="0.25">
      <c r="A22" s="11" t="s">
        <v>184</v>
      </c>
      <c r="B22" s="14">
        <v>0</v>
      </c>
      <c r="C22" s="14">
        <v>-90.975248654992328</v>
      </c>
      <c r="D22" s="18">
        <f t="shared" si="0"/>
        <v>-90.975248654992328</v>
      </c>
    </row>
    <row r="23" spans="1:4" x14ac:dyDescent="0.25">
      <c r="A23" s="11" t="s">
        <v>164</v>
      </c>
      <c r="B23" s="14">
        <v>0</v>
      </c>
      <c r="C23" s="14">
        <v>-0.2482792800986747</v>
      </c>
      <c r="D23" s="18">
        <f t="shared" si="0"/>
        <v>-0.2482792800986747</v>
      </c>
    </row>
    <row r="24" spans="1:4" x14ac:dyDescent="0.25">
      <c r="A24" s="11" t="s">
        <v>107</v>
      </c>
      <c r="B24" s="14">
        <v>-3.9105992304649146</v>
      </c>
      <c r="C24" s="14">
        <v>-3.2906873963131651</v>
      </c>
      <c r="D24" s="18">
        <f t="shared" si="0"/>
        <v>-7.2012866267780797</v>
      </c>
    </row>
    <row r="25" spans="1:4" x14ac:dyDescent="0.25">
      <c r="A25" s="11" t="s">
        <v>34</v>
      </c>
      <c r="B25" s="14">
        <v>-11.052070958036987</v>
      </c>
      <c r="C25" s="14">
        <v>-75.783700239046325</v>
      </c>
      <c r="D25" s="18">
        <f t="shared" si="0"/>
        <v>-86.835771197083318</v>
      </c>
    </row>
    <row r="26" spans="1:4" x14ac:dyDescent="0.25">
      <c r="A26" s="11" t="s">
        <v>402</v>
      </c>
      <c r="B26" s="14">
        <v>0</v>
      </c>
      <c r="C26" s="14">
        <v>0</v>
      </c>
      <c r="D26" s="18">
        <f t="shared" si="0"/>
        <v>0</v>
      </c>
    </row>
    <row r="27" spans="1:4" x14ac:dyDescent="0.25">
      <c r="A27" s="11" t="s">
        <v>97</v>
      </c>
      <c r="B27" s="14">
        <v>0</v>
      </c>
      <c r="C27" s="14">
        <v>-2506.0510010451217</v>
      </c>
      <c r="D27" s="18">
        <f t="shared" si="0"/>
        <v>-2506.0510010451217</v>
      </c>
    </row>
    <row r="28" spans="1:4" x14ac:dyDescent="0.25">
      <c r="A28" s="11" t="s">
        <v>88</v>
      </c>
      <c r="B28" s="14">
        <v>-1.4489966442978963</v>
      </c>
      <c r="C28" s="14">
        <v>0</v>
      </c>
      <c r="D28" s="18">
        <f t="shared" si="0"/>
        <v>-1.4489966442978963</v>
      </c>
    </row>
    <row r="29" spans="1:4" x14ac:dyDescent="0.25">
      <c r="A29" s="11" t="s">
        <v>57</v>
      </c>
      <c r="B29" s="14">
        <v>-6.7102586487004237</v>
      </c>
      <c r="C29" s="14">
        <v>-5871.5166412832859</v>
      </c>
      <c r="D29" s="18">
        <f t="shared" si="0"/>
        <v>-5878.2268999319867</v>
      </c>
    </row>
    <row r="30" spans="1:4" x14ac:dyDescent="0.25">
      <c r="A30" s="11" t="s">
        <v>60</v>
      </c>
      <c r="B30" s="14">
        <v>0</v>
      </c>
      <c r="C30" s="14">
        <v>-9651.7818655811916</v>
      </c>
      <c r="D30" s="18">
        <f t="shared" si="0"/>
        <v>-9651.7818655811916</v>
      </c>
    </row>
    <row r="31" spans="1:4" x14ac:dyDescent="0.25">
      <c r="A31" s="11" t="s">
        <v>61</v>
      </c>
      <c r="B31" s="14">
        <v>0</v>
      </c>
      <c r="C31" s="14">
        <v>-7021.2362788583396</v>
      </c>
      <c r="D31" s="18">
        <f t="shared" si="0"/>
        <v>-7021.2362788583396</v>
      </c>
    </row>
    <row r="32" spans="1:4" x14ac:dyDescent="0.25">
      <c r="A32" s="11" t="s">
        <v>237</v>
      </c>
      <c r="B32" s="14">
        <v>-7.9984356915197328</v>
      </c>
      <c r="C32" s="14">
        <v>0</v>
      </c>
      <c r="D32" s="18">
        <f t="shared" si="0"/>
        <v>-7.9984356915197328</v>
      </c>
    </row>
    <row r="33" spans="1:4" x14ac:dyDescent="0.25">
      <c r="A33" s="11" t="s">
        <v>243</v>
      </c>
      <c r="B33" s="14">
        <v>-0.58487455598617544</v>
      </c>
      <c r="C33" s="14">
        <v>0</v>
      </c>
      <c r="D33" s="18">
        <f t="shared" si="0"/>
        <v>-0.58487455598617544</v>
      </c>
    </row>
    <row r="34" spans="1:4" x14ac:dyDescent="0.25">
      <c r="A34" s="11" t="s">
        <v>371</v>
      </c>
      <c r="B34" s="14">
        <v>0</v>
      </c>
      <c r="C34" s="14">
        <v>0</v>
      </c>
      <c r="D34" s="18">
        <f t="shared" si="0"/>
        <v>0</v>
      </c>
    </row>
    <row r="35" spans="1:4" x14ac:dyDescent="0.25">
      <c r="A35" s="11" t="s">
        <v>98</v>
      </c>
      <c r="B35" s="14">
        <v>0</v>
      </c>
      <c r="C35" s="14">
        <v>-2506.0510010451217</v>
      </c>
      <c r="D35" s="18">
        <f t="shared" si="0"/>
        <v>-2506.0510010451217</v>
      </c>
    </row>
    <row r="36" spans="1:4" x14ac:dyDescent="0.25">
      <c r="A36" s="11" t="s">
        <v>141</v>
      </c>
      <c r="B36" s="14">
        <v>-5.846526332465027</v>
      </c>
      <c r="C36" s="14">
        <v>-0.22140066211306653</v>
      </c>
      <c r="D36" s="18">
        <f t="shared" si="0"/>
        <v>-6.0679269945780936</v>
      </c>
    </row>
    <row r="37" spans="1:4" x14ac:dyDescent="0.25">
      <c r="A37" s="11" t="s">
        <v>403</v>
      </c>
      <c r="B37" s="14">
        <v>0</v>
      </c>
      <c r="C37" s="14">
        <v>0</v>
      </c>
      <c r="D37" s="18">
        <f t="shared" si="0"/>
        <v>0</v>
      </c>
    </row>
    <row r="38" spans="1:4" x14ac:dyDescent="0.25">
      <c r="A38" s="11" t="s">
        <v>208</v>
      </c>
      <c r="B38" s="14">
        <v>0</v>
      </c>
      <c r="C38" s="14">
        <v>-11.294549882629086</v>
      </c>
      <c r="D38" s="18">
        <f t="shared" si="0"/>
        <v>-11.294549882629086</v>
      </c>
    </row>
    <row r="39" spans="1:4" x14ac:dyDescent="0.25">
      <c r="A39" s="11" t="s">
        <v>62</v>
      </c>
      <c r="B39" s="14">
        <v>-11.052070958036987</v>
      </c>
      <c r="C39" s="14">
        <v>-15.294707878041436</v>
      </c>
      <c r="D39" s="18">
        <f t="shared" si="0"/>
        <v>-26.346778836078421</v>
      </c>
    </row>
    <row r="40" spans="1:4" x14ac:dyDescent="0.25">
      <c r="A40" s="11" t="s">
        <v>166</v>
      </c>
      <c r="B40" s="14">
        <v>-4.4362670192855909</v>
      </c>
      <c r="C40" s="14">
        <v>0</v>
      </c>
      <c r="D40" s="18">
        <f t="shared" si="0"/>
        <v>-4.4362670192855909</v>
      </c>
    </row>
    <row r="41" spans="1:4" x14ac:dyDescent="0.25">
      <c r="A41" s="11" t="s">
        <v>108</v>
      </c>
      <c r="B41" s="14">
        <v>0</v>
      </c>
      <c r="C41" s="14">
        <v>-12598.216946903583</v>
      </c>
      <c r="D41" s="18">
        <f t="shared" si="0"/>
        <v>-12598.216946903583</v>
      </c>
    </row>
    <row r="42" spans="1:4" x14ac:dyDescent="0.25">
      <c r="A42" s="11" t="s">
        <v>42</v>
      </c>
      <c r="B42" s="14">
        <v>-8.7996263218141859</v>
      </c>
      <c r="C42" s="14">
        <v>-75.267895671101101</v>
      </c>
      <c r="D42" s="18">
        <f t="shared" si="0"/>
        <v>-84.067521992915289</v>
      </c>
    </row>
    <row r="43" spans="1:4" x14ac:dyDescent="0.25">
      <c r="A43" s="11" t="s">
        <v>109</v>
      </c>
      <c r="B43" s="14">
        <v>0</v>
      </c>
      <c r="C43" s="14">
        <v>0</v>
      </c>
      <c r="D43" s="18">
        <f t="shared" si="0"/>
        <v>0</v>
      </c>
    </row>
    <row r="44" spans="1:4" x14ac:dyDescent="0.25">
      <c r="A44" s="11" t="s">
        <v>388</v>
      </c>
      <c r="B44" s="14">
        <v>0</v>
      </c>
      <c r="C44" s="14">
        <v>0</v>
      </c>
      <c r="D44" s="18">
        <f t="shared" si="0"/>
        <v>0</v>
      </c>
    </row>
    <row r="45" spans="1:4" x14ac:dyDescent="0.25">
      <c r="A45" s="11" t="s">
        <v>43</v>
      </c>
      <c r="B45" s="14">
        <v>-4.3884410754463259</v>
      </c>
      <c r="C45" s="14">
        <v>-3.4717736598518019</v>
      </c>
      <c r="D45" s="18">
        <f t="shared" si="0"/>
        <v>-7.8602147352981273</v>
      </c>
    </row>
    <row r="46" spans="1:4" x14ac:dyDescent="0.25">
      <c r="A46" s="11" t="s">
        <v>132</v>
      </c>
      <c r="B46" s="14">
        <v>0</v>
      </c>
      <c r="C46" s="14">
        <v>0</v>
      </c>
      <c r="D46" s="18">
        <f t="shared" si="0"/>
        <v>0</v>
      </c>
    </row>
    <row r="47" spans="1:4" x14ac:dyDescent="0.25">
      <c r="A47" s="11" t="s">
        <v>50</v>
      </c>
      <c r="B47" s="14">
        <v>0</v>
      </c>
      <c r="C47" s="14">
        <v>-1674.1929243211712</v>
      </c>
      <c r="D47" s="18">
        <f t="shared" si="0"/>
        <v>-1674.1929243211712</v>
      </c>
    </row>
    <row r="48" spans="1:4" x14ac:dyDescent="0.25">
      <c r="A48" s="11" t="s">
        <v>63</v>
      </c>
      <c r="B48" s="14">
        <v>0</v>
      </c>
      <c r="C48" s="14">
        <v>-12225.217773645527</v>
      </c>
      <c r="D48" s="18">
        <f t="shared" si="0"/>
        <v>-12225.217773645527</v>
      </c>
    </row>
    <row r="49" spans="1:4" x14ac:dyDescent="0.25">
      <c r="A49" s="11" t="s">
        <v>147</v>
      </c>
      <c r="B49" s="14">
        <v>-11.052070958036987</v>
      </c>
      <c r="C49" s="14">
        <v>-168.09990305607101</v>
      </c>
      <c r="D49" s="18">
        <f t="shared" si="0"/>
        <v>-179.15197401410799</v>
      </c>
    </row>
    <row r="50" spans="1:4" x14ac:dyDescent="0.25">
      <c r="A50" s="11" t="s">
        <v>16</v>
      </c>
      <c r="B50" s="14">
        <v>0</v>
      </c>
      <c r="C50" s="14">
        <v>0</v>
      </c>
      <c r="D50" s="18">
        <f t="shared" si="0"/>
        <v>0</v>
      </c>
    </row>
    <row r="51" spans="1:4" x14ac:dyDescent="0.25">
      <c r="A51" s="11" t="s">
        <v>404</v>
      </c>
      <c r="B51" s="14">
        <v>0</v>
      </c>
      <c r="C51" s="14">
        <v>0</v>
      </c>
      <c r="D51" s="18">
        <f t="shared" si="0"/>
        <v>0</v>
      </c>
    </row>
    <row r="52" spans="1:4" x14ac:dyDescent="0.25">
      <c r="A52" s="11" t="s">
        <v>110</v>
      </c>
      <c r="B52" s="14">
        <v>0</v>
      </c>
      <c r="C52" s="14">
        <v>0</v>
      </c>
      <c r="D52" s="18">
        <f t="shared" si="0"/>
        <v>0</v>
      </c>
    </row>
    <row r="53" spans="1:4" x14ac:dyDescent="0.25">
      <c r="A53" s="11" t="s">
        <v>58</v>
      </c>
      <c r="B53" s="14">
        <v>-4.447166472662814</v>
      </c>
      <c r="C53" s="14">
        <v>-4.8161952905790812</v>
      </c>
      <c r="D53" s="18">
        <f t="shared" si="0"/>
        <v>-9.2633617632418961</v>
      </c>
    </row>
    <row r="54" spans="1:4" x14ac:dyDescent="0.25">
      <c r="A54" s="11" t="s">
        <v>17</v>
      </c>
      <c r="B54" s="14">
        <v>0</v>
      </c>
      <c r="C54" s="14">
        <v>-1353.9556705013504</v>
      </c>
      <c r="D54" s="18">
        <f t="shared" si="0"/>
        <v>-1353.9556705013504</v>
      </c>
    </row>
    <row r="55" spans="1:4" x14ac:dyDescent="0.25">
      <c r="A55" s="11" t="s">
        <v>89</v>
      </c>
      <c r="B55" s="14">
        <v>-7.0591500440507682</v>
      </c>
      <c r="C55" s="14">
        <v>-44.457313594184782</v>
      </c>
      <c r="D55" s="18">
        <f t="shared" si="0"/>
        <v>-51.51646363823555</v>
      </c>
    </row>
    <row r="56" spans="1:4" x14ac:dyDescent="0.25">
      <c r="A56" s="11" t="s">
        <v>405</v>
      </c>
      <c r="B56" s="14">
        <v>0</v>
      </c>
      <c r="C56" s="14">
        <v>0</v>
      </c>
      <c r="D56" s="18">
        <f t="shared" si="0"/>
        <v>0</v>
      </c>
    </row>
    <row r="57" spans="1:4" x14ac:dyDescent="0.25">
      <c r="A57" s="11" t="s">
        <v>111</v>
      </c>
      <c r="B57" s="14">
        <v>0</v>
      </c>
      <c r="C57" s="14">
        <v>-18298.120353507715</v>
      </c>
      <c r="D57" s="18">
        <f t="shared" si="0"/>
        <v>-18298.120353507715</v>
      </c>
    </row>
    <row r="58" spans="1:4" x14ac:dyDescent="0.25">
      <c r="A58" s="11" t="s">
        <v>372</v>
      </c>
      <c r="B58" s="14">
        <v>0</v>
      </c>
      <c r="C58" s="14">
        <v>0</v>
      </c>
      <c r="D58" s="18">
        <f t="shared" si="0"/>
        <v>0</v>
      </c>
    </row>
    <row r="59" spans="1:4" x14ac:dyDescent="0.25">
      <c r="A59" s="11" t="s">
        <v>66</v>
      </c>
      <c r="B59" s="14">
        <v>0</v>
      </c>
      <c r="C59" s="14">
        <v>-5062.3771650052704</v>
      </c>
      <c r="D59" s="18">
        <f t="shared" si="0"/>
        <v>-5062.3771650052704</v>
      </c>
    </row>
    <row r="60" spans="1:4" x14ac:dyDescent="0.25">
      <c r="A60" s="11" t="s">
        <v>30</v>
      </c>
      <c r="B60" s="14">
        <v>-11.052070958036987</v>
      </c>
      <c r="C60" s="14">
        <v>-159.34757157240045</v>
      </c>
      <c r="D60" s="18">
        <f t="shared" si="0"/>
        <v>-170.39964253043743</v>
      </c>
    </row>
    <row r="61" spans="1:4" x14ac:dyDescent="0.25">
      <c r="A61" s="11" t="s">
        <v>389</v>
      </c>
      <c r="B61" s="14">
        <v>0</v>
      </c>
      <c r="C61" s="14">
        <v>0</v>
      </c>
      <c r="D61" s="18">
        <f t="shared" si="0"/>
        <v>0</v>
      </c>
    </row>
    <row r="62" spans="1:4" x14ac:dyDescent="0.25">
      <c r="A62" s="11" t="s">
        <v>90</v>
      </c>
      <c r="B62" s="14">
        <v>0</v>
      </c>
      <c r="C62" s="14">
        <v>-2829.8007095176968</v>
      </c>
      <c r="D62" s="18">
        <f t="shared" si="0"/>
        <v>-2829.8007095176968</v>
      </c>
    </row>
    <row r="63" spans="1:4" x14ac:dyDescent="0.25">
      <c r="A63" s="11" t="s">
        <v>138</v>
      </c>
      <c r="B63" s="14">
        <v>0</v>
      </c>
      <c r="C63" s="14">
        <v>-8.6052386918564778</v>
      </c>
      <c r="D63" s="18">
        <f t="shared" si="0"/>
        <v>-8.6052386918564778</v>
      </c>
    </row>
    <row r="64" spans="1:4" x14ac:dyDescent="0.25">
      <c r="A64" s="11" t="s">
        <v>422</v>
      </c>
      <c r="B64" s="14">
        <v>0</v>
      </c>
      <c r="C64" s="14">
        <v>0</v>
      </c>
      <c r="D64" s="18">
        <f t="shared" si="0"/>
        <v>0</v>
      </c>
    </row>
    <row r="65" spans="1:4" x14ac:dyDescent="0.25">
      <c r="A65" s="11" t="s">
        <v>13</v>
      </c>
      <c r="B65" s="14">
        <v>0</v>
      </c>
      <c r="C65" s="14">
        <v>-66.126303567776688</v>
      </c>
      <c r="D65" s="18">
        <f t="shared" si="0"/>
        <v>-66.126303567776688</v>
      </c>
    </row>
    <row r="66" spans="1:4" x14ac:dyDescent="0.25">
      <c r="A66" s="11" t="s">
        <v>112</v>
      </c>
      <c r="B66" s="14">
        <v>0</v>
      </c>
      <c r="C66" s="14">
        <v>-73.836910817335891</v>
      </c>
      <c r="D66" s="18">
        <f t="shared" si="0"/>
        <v>-73.836910817335891</v>
      </c>
    </row>
    <row r="67" spans="1:4" x14ac:dyDescent="0.25">
      <c r="A67" s="11" t="s">
        <v>390</v>
      </c>
      <c r="B67" s="14">
        <v>0</v>
      </c>
      <c r="C67" s="14">
        <v>0</v>
      </c>
      <c r="D67" s="18">
        <f t="shared" si="0"/>
        <v>0</v>
      </c>
    </row>
    <row r="68" spans="1:4" x14ac:dyDescent="0.25">
      <c r="A68" s="11" t="s">
        <v>67</v>
      </c>
      <c r="B68" s="14">
        <v>-11.052070958036987</v>
      </c>
      <c r="C68" s="14">
        <v>-2027.9963950512633</v>
      </c>
      <c r="D68" s="18">
        <f t="shared" si="0"/>
        <v>-2039.0484660093002</v>
      </c>
    </row>
    <row r="69" spans="1:4" x14ac:dyDescent="0.25">
      <c r="A69" s="11" t="s">
        <v>406</v>
      </c>
      <c r="B69" s="14">
        <v>0</v>
      </c>
      <c r="C69" s="14">
        <v>0</v>
      </c>
      <c r="D69" s="18">
        <f t="shared" si="0"/>
        <v>0</v>
      </c>
    </row>
    <row r="70" spans="1:4" x14ac:dyDescent="0.25">
      <c r="A70" s="11" t="s">
        <v>18</v>
      </c>
      <c r="B70" s="14">
        <v>-5.2055446255719602</v>
      </c>
      <c r="C70" s="14">
        <v>-4.5335445015552311</v>
      </c>
      <c r="D70" s="18">
        <f t="shared" si="0"/>
        <v>-9.7390891271271904</v>
      </c>
    </row>
    <row r="71" spans="1:4" x14ac:dyDescent="0.25">
      <c r="A71" s="11" t="s">
        <v>391</v>
      </c>
      <c r="B71" s="14">
        <v>0</v>
      </c>
      <c r="C71" s="14">
        <v>0</v>
      </c>
      <c r="D71" s="18">
        <f t="shared" si="0"/>
        <v>0</v>
      </c>
    </row>
    <row r="72" spans="1:4" x14ac:dyDescent="0.25">
      <c r="A72" s="11" t="s">
        <v>31</v>
      </c>
      <c r="B72" s="14">
        <v>-10.015528225400889</v>
      </c>
      <c r="C72" s="14">
        <v>-216.66267478624584</v>
      </c>
      <c r="D72" s="18">
        <f t="shared" si="0"/>
        <v>-226.67820301164673</v>
      </c>
    </row>
    <row r="73" spans="1:4" x14ac:dyDescent="0.25">
      <c r="A73" s="11" t="s">
        <v>423</v>
      </c>
      <c r="B73" s="14">
        <v>0</v>
      </c>
      <c r="C73" s="14">
        <v>-56.313779376501898</v>
      </c>
      <c r="D73" s="18">
        <f t="shared" si="0"/>
        <v>-56.313779376501898</v>
      </c>
    </row>
    <row r="74" spans="1:4" x14ac:dyDescent="0.25">
      <c r="A74" s="11" t="s">
        <v>236</v>
      </c>
      <c r="B74" s="14">
        <v>0</v>
      </c>
      <c r="C74" s="14">
        <v>-8.8700076319668266</v>
      </c>
      <c r="D74" s="18">
        <f t="shared" ref="D74:D137" si="1">B74+C74</f>
        <v>-8.8700076319668266</v>
      </c>
    </row>
    <row r="75" spans="1:4" x14ac:dyDescent="0.25">
      <c r="A75" s="11" t="s">
        <v>99</v>
      </c>
      <c r="B75" s="14">
        <v>0</v>
      </c>
      <c r="C75" s="14">
        <v>-2506.0510010451217</v>
      </c>
      <c r="D75" s="18">
        <f t="shared" si="1"/>
        <v>-2506.0510010451217</v>
      </c>
    </row>
    <row r="76" spans="1:4" x14ac:dyDescent="0.25">
      <c r="A76" s="11" t="s">
        <v>100</v>
      </c>
      <c r="B76" s="14">
        <v>0</v>
      </c>
      <c r="C76" s="14">
        <v>0</v>
      </c>
      <c r="D76" s="18">
        <f t="shared" si="1"/>
        <v>0</v>
      </c>
    </row>
    <row r="77" spans="1:4" x14ac:dyDescent="0.25">
      <c r="A77" s="11" t="s">
        <v>190</v>
      </c>
      <c r="B77" s="14">
        <v>-0.13452674733066108</v>
      </c>
      <c r="C77" s="14">
        <v>0</v>
      </c>
      <c r="D77" s="18">
        <f t="shared" si="1"/>
        <v>-0.13452674733066108</v>
      </c>
    </row>
    <row r="78" spans="1:4" x14ac:dyDescent="0.25">
      <c r="A78" s="11" t="s">
        <v>51</v>
      </c>
      <c r="B78" s="14">
        <v>0</v>
      </c>
      <c r="C78" s="14">
        <v>0</v>
      </c>
      <c r="D78" s="18">
        <f t="shared" si="1"/>
        <v>0</v>
      </c>
    </row>
    <row r="79" spans="1:4" x14ac:dyDescent="0.25">
      <c r="A79" s="11" t="s">
        <v>91</v>
      </c>
      <c r="B79" s="14">
        <v>-4.890512577962185</v>
      </c>
      <c r="C79" s="14">
        <v>0</v>
      </c>
      <c r="D79" s="18">
        <f t="shared" si="1"/>
        <v>-4.890512577962185</v>
      </c>
    </row>
    <row r="80" spans="1:4" x14ac:dyDescent="0.25">
      <c r="A80" s="11" t="s">
        <v>145</v>
      </c>
      <c r="B80" s="14">
        <v>0</v>
      </c>
      <c r="C80" s="14">
        <v>0</v>
      </c>
      <c r="D80" s="18">
        <f t="shared" si="1"/>
        <v>0</v>
      </c>
    </row>
    <row r="81" spans="1:4" x14ac:dyDescent="0.25">
      <c r="A81" s="11" t="s">
        <v>177</v>
      </c>
      <c r="B81" s="14">
        <v>0</v>
      </c>
      <c r="C81" s="14">
        <v>-375.9460613389557</v>
      </c>
      <c r="D81" s="18">
        <f t="shared" si="1"/>
        <v>-375.9460613389557</v>
      </c>
    </row>
    <row r="82" spans="1:4" x14ac:dyDescent="0.25">
      <c r="A82" s="11" t="s">
        <v>68</v>
      </c>
      <c r="B82" s="14">
        <v>-11.052070958036987</v>
      </c>
      <c r="C82" s="14">
        <v>-1777.8800910673715</v>
      </c>
      <c r="D82" s="18">
        <f t="shared" si="1"/>
        <v>-1788.9321620254084</v>
      </c>
    </row>
    <row r="83" spans="1:4" x14ac:dyDescent="0.25">
      <c r="A83" s="11" t="s">
        <v>101</v>
      </c>
      <c r="B83" s="14">
        <v>-4.0038819275420554</v>
      </c>
      <c r="C83" s="14">
        <v>-9.2572386874541817</v>
      </c>
      <c r="D83" s="18">
        <f t="shared" si="1"/>
        <v>-13.261120614996237</v>
      </c>
    </row>
    <row r="84" spans="1:4" x14ac:dyDescent="0.25">
      <c r="A84" s="11" t="s">
        <v>113</v>
      </c>
      <c r="B84" s="14">
        <v>-3.3047760500379861</v>
      </c>
      <c r="C84" s="14">
        <v>-26005.137905324562</v>
      </c>
      <c r="D84" s="18">
        <f t="shared" si="1"/>
        <v>-26008.442681374599</v>
      </c>
    </row>
    <row r="85" spans="1:4" x14ac:dyDescent="0.25">
      <c r="A85" s="11" t="s">
        <v>392</v>
      </c>
      <c r="B85" s="14">
        <v>0</v>
      </c>
      <c r="C85" s="14">
        <v>0</v>
      </c>
      <c r="D85" s="18">
        <f t="shared" si="1"/>
        <v>0</v>
      </c>
    </row>
    <row r="86" spans="1:4" x14ac:dyDescent="0.25">
      <c r="A86" s="11" t="s">
        <v>137</v>
      </c>
      <c r="B86" s="14">
        <v>-3.3047760500379861</v>
      </c>
      <c r="C86" s="14">
        <v>-2.0715067745645763</v>
      </c>
      <c r="D86" s="18">
        <f t="shared" si="1"/>
        <v>-5.376282824602562</v>
      </c>
    </row>
    <row r="87" spans="1:4" x14ac:dyDescent="0.25">
      <c r="A87" s="11" t="s">
        <v>52</v>
      </c>
      <c r="B87" s="14">
        <v>-11.052070958036987</v>
      </c>
      <c r="C87" s="14">
        <v>-3.8119084941604906</v>
      </c>
      <c r="D87" s="18">
        <f t="shared" si="1"/>
        <v>-14.863979452197478</v>
      </c>
    </row>
    <row r="88" spans="1:4" x14ac:dyDescent="0.25">
      <c r="A88" s="11" t="s">
        <v>92</v>
      </c>
      <c r="B88" s="14">
        <v>-3.6671598974104604</v>
      </c>
      <c r="C88" s="14">
        <v>0</v>
      </c>
      <c r="D88" s="18">
        <f t="shared" si="1"/>
        <v>-3.6671598974104604</v>
      </c>
    </row>
    <row r="89" spans="1:4" x14ac:dyDescent="0.25">
      <c r="A89" s="11" t="s">
        <v>69</v>
      </c>
      <c r="B89" s="14">
        <v>0</v>
      </c>
      <c r="C89" s="14">
        <v>-17751.192156456629</v>
      </c>
      <c r="D89" s="18">
        <f t="shared" si="1"/>
        <v>-17751.192156456629</v>
      </c>
    </row>
    <row r="90" spans="1:4" x14ac:dyDescent="0.25">
      <c r="A90" s="11" t="s">
        <v>114</v>
      </c>
      <c r="B90" s="14">
        <v>0</v>
      </c>
      <c r="C90" s="14">
        <v>-12598.216946903583</v>
      </c>
      <c r="D90" s="18">
        <f t="shared" si="1"/>
        <v>-12598.216946903583</v>
      </c>
    </row>
    <row r="91" spans="1:4" x14ac:dyDescent="0.25">
      <c r="A91" s="11" t="s">
        <v>93</v>
      </c>
      <c r="B91" s="14">
        <v>0</v>
      </c>
      <c r="C91" s="14">
        <v>-2832.4203567110776</v>
      </c>
      <c r="D91" s="18">
        <f t="shared" si="1"/>
        <v>-2832.4203567110776</v>
      </c>
    </row>
    <row r="92" spans="1:4" x14ac:dyDescent="0.25">
      <c r="A92" s="11" t="s">
        <v>115</v>
      </c>
      <c r="B92" s="14">
        <v>-0.4433461052993708</v>
      </c>
      <c r="C92" s="14">
        <v>-2.8260370211966337E-2</v>
      </c>
      <c r="D92" s="18">
        <f t="shared" si="1"/>
        <v>-0.47160647551133711</v>
      </c>
    </row>
    <row r="93" spans="1:4" x14ac:dyDescent="0.25">
      <c r="A93" s="11" t="s">
        <v>53</v>
      </c>
      <c r="B93" s="14">
        <v>0</v>
      </c>
      <c r="C93" s="14">
        <v>-2233.8297927841513</v>
      </c>
      <c r="D93" s="18">
        <f t="shared" si="1"/>
        <v>-2233.8297927841513</v>
      </c>
    </row>
    <row r="94" spans="1:4" x14ac:dyDescent="0.25">
      <c r="A94" s="11" t="s">
        <v>216</v>
      </c>
      <c r="B94" s="14">
        <v>-2.4073655335532584</v>
      </c>
      <c r="C94" s="14">
        <v>0</v>
      </c>
      <c r="D94" s="18">
        <f t="shared" si="1"/>
        <v>-2.4073655335532584</v>
      </c>
    </row>
    <row r="95" spans="1:4" x14ac:dyDescent="0.25">
      <c r="A95" s="11" t="s">
        <v>70</v>
      </c>
      <c r="B95" s="14">
        <v>0</v>
      </c>
      <c r="C95" s="14">
        <v>-1555.4773199157951</v>
      </c>
      <c r="D95" s="18">
        <f t="shared" si="1"/>
        <v>-1555.4773199157951</v>
      </c>
    </row>
    <row r="96" spans="1:4" x14ac:dyDescent="0.25">
      <c r="A96" s="11" t="s">
        <v>19</v>
      </c>
      <c r="B96" s="14">
        <v>-4.8795900035775457</v>
      </c>
      <c r="C96" s="14">
        <v>-0.96123677831677723</v>
      </c>
      <c r="D96" s="18">
        <f t="shared" si="1"/>
        <v>-5.8408267818943234</v>
      </c>
    </row>
    <row r="97" spans="1:4" x14ac:dyDescent="0.25">
      <c r="A97" s="11" t="s">
        <v>373</v>
      </c>
      <c r="B97" s="14">
        <v>0</v>
      </c>
      <c r="C97" s="14">
        <v>0</v>
      </c>
      <c r="D97" s="18">
        <f t="shared" si="1"/>
        <v>0</v>
      </c>
    </row>
    <row r="98" spans="1:4" x14ac:dyDescent="0.25">
      <c r="A98" s="11" t="s">
        <v>278</v>
      </c>
      <c r="B98" s="14">
        <v>-0.73535074355110686</v>
      </c>
      <c r="C98" s="14">
        <v>0</v>
      </c>
      <c r="D98" s="18">
        <f t="shared" si="1"/>
        <v>-0.73535074355110686</v>
      </c>
    </row>
    <row r="99" spans="1:4" x14ac:dyDescent="0.25">
      <c r="A99" s="11" t="s">
        <v>20</v>
      </c>
      <c r="B99" s="14">
        <v>0</v>
      </c>
      <c r="C99" s="14">
        <v>-1353.1849957749992</v>
      </c>
      <c r="D99" s="18">
        <f t="shared" si="1"/>
        <v>-1353.1849957749992</v>
      </c>
    </row>
    <row r="100" spans="1:4" x14ac:dyDescent="0.25">
      <c r="A100" s="11" t="s">
        <v>279</v>
      </c>
      <c r="B100" s="14">
        <v>-1.0169225904523274</v>
      </c>
      <c r="C100" s="14">
        <v>0</v>
      </c>
      <c r="D100" s="18">
        <f t="shared" si="1"/>
        <v>-1.0169225904523274</v>
      </c>
    </row>
    <row r="101" spans="1:4" x14ac:dyDescent="0.25">
      <c r="A101" s="11" t="s">
        <v>35</v>
      </c>
      <c r="B101" s="14">
        <v>-11.052070958036987</v>
      </c>
      <c r="C101" s="14">
        <v>-3865.5276334767555</v>
      </c>
      <c r="D101" s="18">
        <f t="shared" si="1"/>
        <v>-3876.5797044347923</v>
      </c>
    </row>
    <row r="102" spans="1:4" x14ac:dyDescent="0.25">
      <c r="A102" s="11" t="s">
        <v>116</v>
      </c>
      <c r="B102" s="14">
        <v>-4.061307358962579</v>
      </c>
      <c r="C102" s="14">
        <v>-0.52098069024522631</v>
      </c>
      <c r="D102" s="18">
        <f t="shared" si="1"/>
        <v>-4.5822880492078051</v>
      </c>
    </row>
    <row r="103" spans="1:4" x14ac:dyDescent="0.25">
      <c r="A103" s="11" t="s">
        <v>374</v>
      </c>
      <c r="B103" s="14">
        <v>0</v>
      </c>
      <c r="C103" s="14">
        <v>0</v>
      </c>
      <c r="D103" s="18">
        <f t="shared" si="1"/>
        <v>0</v>
      </c>
    </row>
    <row r="104" spans="1:4" x14ac:dyDescent="0.25">
      <c r="A104" s="11" t="s">
        <v>102</v>
      </c>
      <c r="B104" s="14">
        <v>0</v>
      </c>
      <c r="C104" s="14">
        <v>-2506.0510010451217</v>
      </c>
      <c r="D104" s="18">
        <f t="shared" si="1"/>
        <v>-2506.0510010451217</v>
      </c>
    </row>
    <row r="105" spans="1:4" x14ac:dyDescent="0.25">
      <c r="A105" s="11" t="s">
        <v>192</v>
      </c>
      <c r="B105" s="14">
        <v>0</v>
      </c>
      <c r="C105" s="14">
        <v>-11.294549882629086</v>
      </c>
      <c r="D105" s="18">
        <f t="shared" si="1"/>
        <v>-11.294549882629086</v>
      </c>
    </row>
    <row r="106" spans="1:4" x14ac:dyDescent="0.25">
      <c r="A106" s="11" t="s">
        <v>117</v>
      </c>
      <c r="B106" s="14">
        <v>0</v>
      </c>
      <c r="C106" s="14">
        <v>-4.4875105684092524</v>
      </c>
      <c r="D106" s="18">
        <f t="shared" si="1"/>
        <v>-4.4875105684092524</v>
      </c>
    </row>
    <row r="107" spans="1:4" x14ac:dyDescent="0.25">
      <c r="A107" s="11" t="s">
        <v>54</v>
      </c>
      <c r="B107" s="14">
        <v>0</v>
      </c>
      <c r="C107" s="14">
        <v>0</v>
      </c>
      <c r="D107" s="18">
        <f t="shared" si="1"/>
        <v>0</v>
      </c>
    </row>
    <row r="108" spans="1:4" x14ac:dyDescent="0.25">
      <c r="A108" s="11" t="s">
        <v>142</v>
      </c>
      <c r="B108" s="14">
        <v>-2.759562109675529</v>
      </c>
      <c r="C108" s="14">
        <v>-1.8495250401844803</v>
      </c>
      <c r="D108" s="18">
        <f t="shared" si="1"/>
        <v>-4.6090871498600094</v>
      </c>
    </row>
    <row r="109" spans="1:4" x14ac:dyDescent="0.25">
      <c r="A109" s="11" t="s">
        <v>205</v>
      </c>
      <c r="B109" s="14">
        <v>-8.7996263218141859</v>
      </c>
      <c r="C109" s="14">
        <v>-10.997119755963965</v>
      </c>
      <c r="D109" s="18">
        <f t="shared" si="1"/>
        <v>-19.796746077778153</v>
      </c>
    </row>
    <row r="110" spans="1:4" x14ac:dyDescent="0.25">
      <c r="A110" s="11" t="s">
        <v>281</v>
      </c>
      <c r="B110" s="14">
        <v>-0.70002645955973497</v>
      </c>
      <c r="C110" s="14">
        <v>0</v>
      </c>
      <c r="D110" s="18">
        <f t="shared" si="1"/>
        <v>-0.70002645955973497</v>
      </c>
    </row>
    <row r="111" spans="1:4" x14ac:dyDescent="0.25">
      <c r="A111" s="11" t="s">
        <v>71</v>
      </c>
      <c r="B111" s="14">
        <v>-4.4362670192855909</v>
      </c>
      <c r="C111" s="14">
        <v>-62.502629448075197</v>
      </c>
      <c r="D111" s="18">
        <f t="shared" si="1"/>
        <v>-66.938896467360792</v>
      </c>
    </row>
    <row r="112" spans="1:4" x14ac:dyDescent="0.25">
      <c r="A112" s="11" t="s">
        <v>103</v>
      </c>
      <c r="B112" s="14">
        <v>0</v>
      </c>
      <c r="C112" s="14">
        <v>-2508.2885807347702</v>
      </c>
      <c r="D112" s="18">
        <f t="shared" si="1"/>
        <v>-2508.2885807347702</v>
      </c>
    </row>
    <row r="113" spans="1:4" x14ac:dyDescent="0.25">
      <c r="A113" s="11" t="s">
        <v>44</v>
      </c>
      <c r="B113" s="14">
        <v>-11.052070958036987</v>
      </c>
      <c r="C113" s="14">
        <v>-67.071529161077166</v>
      </c>
      <c r="D113" s="18">
        <f t="shared" si="1"/>
        <v>-78.123600119114158</v>
      </c>
    </row>
    <row r="114" spans="1:4" x14ac:dyDescent="0.25">
      <c r="A114" s="11" t="s">
        <v>393</v>
      </c>
      <c r="B114" s="14">
        <v>0</v>
      </c>
      <c r="C114" s="14">
        <v>0</v>
      </c>
      <c r="D114" s="18">
        <f t="shared" si="1"/>
        <v>0</v>
      </c>
    </row>
    <row r="115" spans="1:4" x14ac:dyDescent="0.25">
      <c r="A115" s="11" t="s">
        <v>380</v>
      </c>
      <c r="B115" s="14">
        <v>0</v>
      </c>
      <c r="C115" s="14">
        <v>0</v>
      </c>
      <c r="D115" s="18">
        <f t="shared" si="1"/>
        <v>0</v>
      </c>
    </row>
    <row r="116" spans="1:4" x14ac:dyDescent="0.25">
      <c r="A116" s="11" t="s">
        <v>195</v>
      </c>
      <c r="B116" s="14">
        <v>-2.8614299447386151</v>
      </c>
      <c r="C116" s="14">
        <v>-0.33040669464042194</v>
      </c>
      <c r="D116" s="18">
        <f t="shared" si="1"/>
        <v>-3.1918366393790372</v>
      </c>
    </row>
    <row r="117" spans="1:4" x14ac:dyDescent="0.25">
      <c r="A117" s="11" t="s">
        <v>120</v>
      </c>
      <c r="B117" s="14">
        <v>0</v>
      </c>
      <c r="C117" s="14">
        <v>-8.7602149146390484</v>
      </c>
      <c r="D117" s="18">
        <f t="shared" si="1"/>
        <v>-8.7602149146390484</v>
      </c>
    </row>
    <row r="118" spans="1:4" x14ac:dyDescent="0.25">
      <c r="A118" s="11" t="s">
        <v>36</v>
      </c>
      <c r="B118" s="14">
        <v>0</v>
      </c>
      <c r="C118" s="14">
        <v>-2271.5783016170949</v>
      </c>
      <c r="D118" s="18">
        <f t="shared" si="1"/>
        <v>-2271.5783016170949</v>
      </c>
    </row>
    <row r="119" spans="1:4" x14ac:dyDescent="0.25">
      <c r="A119" s="11" t="s">
        <v>121</v>
      </c>
      <c r="B119" s="14">
        <v>-11.052070958036987</v>
      </c>
      <c r="C119" s="14">
        <v>-23.262990548472388</v>
      </c>
      <c r="D119" s="18">
        <f t="shared" si="1"/>
        <v>-34.315061506509373</v>
      </c>
    </row>
    <row r="120" spans="1:4" x14ac:dyDescent="0.25">
      <c r="A120" s="11" t="s">
        <v>72</v>
      </c>
      <c r="B120" s="14">
        <v>-10.015528225400889</v>
      </c>
      <c r="C120" s="14">
        <v>-13614.882280954915</v>
      </c>
      <c r="D120" s="18">
        <f t="shared" si="1"/>
        <v>-13624.897809180316</v>
      </c>
    </row>
    <row r="121" spans="1:4" x14ac:dyDescent="0.25">
      <c r="A121" s="11" t="s">
        <v>86</v>
      </c>
      <c r="B121" s="14">
        <v>-11.052070958036987</v>
      </c>
      <c r="C121" s="14">
        <v>-7.6940426020352355</v>
      </c>
      <c r="D121" s="18">
        <f t="shared" si="1"/>
        <v>-18.746113560072224</v>
      </c>
    </row>
    <row r="122" spans="1:4" x14ac:dyDescent="0.25">
      <c r="A122" s="11" t="s">
        <v>381</v>
      </c>
      <c r="B122" s="14">
        <v>0</v>
      </c>
      <c r="C122" s="14">
        <v>0</v>
      </c>
      <c r="D122" s="18">
        <f t="shared" si="1"/>
        <v>0</v>
      </c>
    </row>
    <row r="123" spans="1:4" x14ac:dyDescent="0.25">
      <c r="A123" s="11" t="s">
        <v>87</v>
      </c>
      <c r="B123" s="14">
        <v>0</v>
      </c>
      <c r="C123" s="14">
        <v>-53.650678513723321</v>
      </c>
      <c r="D123" s="18">
        <f t="shared" si="1"/>
        <v>-53.650678513723321</v>
      </c>
    </row>
    <row r="124" spans="1:4" x14ac:dyDescent="0.25">
      <c r="A124" s="11" t="s">
        <v>21</v>
      </c>
      <c r="B124" s="14">
        <v>0</v>
      </c>
      <c r="C124" s="14">
        <v>-6314.863907693385</v>
      </c>
      <c r="D124" s="18">
        <f t="shared" si="1"/>
        <v>-6314.863907693385</v>
      </c>
    </row>
    <row r="125" spans="1:4" x14ac:dyDescent="0.25">
      <c r="A125" s="11" t="s">
        <v>73</v>
      </c>
      <c r="B125" s="14">
        <v>0</v>
      </c>
      <c r="C125" s="14">
        <v>-1555.4773199157951</v>
      </c>
      <c r="D125" s="18">
        <f t="shared" si="1"/>
        <v>-1555.4773199157951</v>
      </c>
    </row>
    <row r="126" spans="1:4" x14ac:dyDescent="0.25">
      <c r="A126" s="11" t="s">
        <v>47</v>
      </c>
      <c r="B126" s="14">
        <v>0</v>
      </c>
      <c r="C126" s="14">
        <v>-2.2949444783842084E-2</v>
      </c>
      <c r="D126" s="18">
        <f t="shared" si="1"/>
        <v>-2.2949444783842084E-2</v>
      </c>
    </row>
    <row r="127" spans="1:4" x14ac:dyDescent="0.25">
      <c r="A127" s="11" t="s">
        <v>375</v>
      </c>
      <c r="B127" s="14">
        <v>0</v>
      </c>
      <c r="C127" s="14">
        <v>0</v>
      </c>
      <c r="D127" s="18">
        <f t="shared" si="1"/>
        <v>0</v>
      </c>
    </row>
    <row r="128" spans="1:4" x14ac:dyDescent="0.25">
      <c r="A128" s="11" t="s">
        <v>8</v>
      </c>
      <c r="B128" s="14">
        <v>0</v>
      </c>
      <c r="C128" s="14">
        <v>-11099.725492434651</v>
      </c>
      <c r="D128" s="18">
        <f t="shared" si="1"/>
        <v>-11099.725492434651</v>
      </c>
    </row>
    <row r="129" spans="1:4" x14ac:dyDescent="0.25">
      <c r="A129" s="11" t="s">
        <v>244</v>
      </c>
      <c r="B129" s="14">
        <v>-1.0317899985339636</v>
      </c>
      <c r="C129" s="14">
        <v>0</v>
      </c>
      <c r="D129" s="18">
        <f t="shared" si="1"/>
        <v>-1.0317899985339636</v>
      </c>
    </row>
    <row r="130" spans="1:4" x14ac:dyDescent="0.25">
      <c r="A130" s="11" t="s">
        <v>227</v>
      </c>
      <c r="B130" s="14">
        <v>-4.7418910987243814</v>
      </c>
      <c r="C130" s="14">
        <v>0</v>
      </c>
      <c r="D130" s="18">
        <f t="shared" si="1"/>
        <v>-4.7418910987243814</v>
      </c>
    </row>
    <row r="131" spans="1:4" x14ac:dyDescent="0.25">
      <c r="A131" s="11" t="s">
        <v>254</v>
      </c>
      <c r="B131" s="14">
        <v>-4.1565527508274993</v>
      </c>
      <c r="C131" s="14">
        <v>0</v>
      </c>
      <c r="D131" s="18">
        <f t="shared" si="1"/>
        <v>-4.1565527508274993</v>
      </c>
    </row>
    <row r="132" spans="1:4" x14ac:dyDescent="0.25">
      <c r="A132" s="11" t="s">
        <v>122</v>
      </c>
      <c r="B132" s="14">
        <v>-11.052070958036987</v>
      </c>
      <c r="C132" s="14">
        <v>-502.76779552200151</v>
      </c>
      <c r="D132" s="18">
        <f t="shared" si="1"/>
        <v>-513.81986648003851</v>
      </c>
    </row>
    <row r="133" spans="1:4" x14ac:dyDescent="0.25">
      <c r="A133" s="11" t="s">
        <v>382</v>
      </c>
      <c r="B133" s="14">
        <v>0</v>
      </c>
      <c r="C133" s="14">
        <v>0</v>
      </c>
      <c r="D133" s="18">
        <f t="shared" si="1"/>
        <v>0</v>
      </c>
    </row>
    <row r="134" spans="1:4" x14ac:dyDescent="0.25">
      <c r="A134" s="11" t="s">
        <v>394</v>
      </c>
      <c r="B134" s="14">
        <v>0</v>
      </c>
      <c r="C134" s="14">
        <v>0</v>
      </c>
      <c r="D134" s="18">
        <f t="shared" si="1"/>
        <v>0</v>
      </c>
    </row>
    <row r="135" spans="1:4" x14ac:dyDescent="0.25">
      <c r="A135" s="11" t="s">
        <v>395</v>
      </c>
      <c r="B135" s="14">
        <v>0</v>
      </c>
      <c r="C135" s="14">
        <v>0</v>
      </c>
      <c r="D135" s="18">
        <f t="shared" si="1"/>
        <v>0</v>
      </c>
    </row>
    <row r="136" spans="1:4" x14ac:dyDescent="0.25">
      <c r="A136" s="11" t="s">
        <v>421</v>
      </c>
      <c r="B136" s="14">
        <v>0</v>
      </c>
      <c r="C136" s="14">
        <v>0</v>
      </c>
      <c r="D136" s="18">
        <f t="shared" si="1"/>
        <v>0</v>
      </c>
    </row>
    <row r="137" spans="1:4" x14ac:dyDescent="0.25">
      <c r="A137" s="11" t="s">
        <v>179</v>
      </c>
      <c r="B137" s="14">
        <v>0</v>
      </c>
      <c r="C137" s="14">
        <v>-0.10352908164531754</v>
      </c>
      <c r="D137" s="18">
        <f t="shared" si="1"/>
        <v>-0.10352908164531754</v>
      </c>
    </row>
    <row r="138" spans="1:4" x14ac:dyDescent="0.25">
      <c r="A138" s="11" t="s">
        <v>407</v>
      </c>
      <c r="B138" s="14">
        <v>0</v>
      </c>
      <c r="C138" s="14">
        <v>0</v>
      </c>
      <c r="D138" s="18">
        <f t="shared" ref="D138:D201" si="2">B138+C138</f>
        <v>0</v>
      </c>
    </row>
    <row r="139" spans="1:4" x14ac:dyDescent="0.25">
      <c r="A139" s="11" t="s">
        <v>22</v>
      </c>
      <c r="B139" s="14">
        <v>-8.7328838868581737</v>
      </c>
      <c r="C139" s="14">
        <v>-7.828580411932089</v>
      </c>
      <c r="D139" s="18">
        <f t="shared" si="2"/>
        <v>-16.561464298790263</v>
      </c>
    </row>
    <row r="140" spans="1:4" x14ac:dyDescent="0.25">
      <c r="A140" s="11" t="s">
        <v>74</v>
      </c>
      <c r="B140" s="14">
        <v>0</v>
      </c>
      <c r="C140" s="14">
        <v>-1555.4773199157951</v>
      </c>
      <c r="D140" s="18">
        <f t="shared" si="2"/>
        <v>-1555.4773199157951</v>
      </c>
    </row>
    <row r="141" spans="1:4" x14ac:dyDescent="0.25">
      <c r="A141" s="11" t="s">
        <v>197</v>
      </c>
      <c r="B141" s="14">
        <v>-4.4362670192855909</v>
      </c>
      <c r="C141" s="14">
        <v>-0.35565029047299929</v>
      </c>
      <c r="D141" s="18">
        <f t="shared" si="2"/>
        <v>-4.7919173097585901</v>
      </c>
    </row>
    <row r="142" spans="1:4" x14ac:dyDescent="0.25">
      <c r="A142" s="11" t="s">
        <v>133</v>
      </c>
      <c r="B142" s="14">
        <v>-4.7068083446601916</v>
      </c>
      <c r="C142" s="14">
        <v>-8.0867025618881083</v>
      </c>
      <c r="D142" s="18">
        <f t="shared" si="2"/>
        <v>-12.793510906548299</v>
      </c>
    </row>
    <row r="143" spans="1:4" x14ac:dyDescent="0.25">
      <c r="A143" s="11" t="s">
        <v>245</v>
      </c>
      <c r="B143" s="14">
        <v>-2.0012607136755856</v>
      </c>
      <c r="C143" s="14">
        <v>0</v>
      </c>
      <c r="D143" s="18">
        <f t="shared" si="2"/>
        <v>-2.0012607136755856</v>
      </c>
    </row>
    <row r="144" spans="1:4" x14ac:dyDescent="0.25">
      <c r="A144" s="11" t="s">
        <v>396</v>
      </c>
      <c r="B144" s="14">
        <v>0</v>
      </c>
      <c r="C144" s="14">
        <v>0</v>
      </c>
      <c r="D144" s="18">
        <f t="shared" si="2"/>
        <v>0</v>
      </c>
    </row>
    <row r="145" spans="1:4" x14ac:dyDescent="0.25">
      <c r="A145" s="11" t="s">
        <v>408</v>
      </c>
      <c r="B145" s="14">
        <v>0</v>
      </c>
      <c r="C145" s="14">
        <v>0</v>
      </c>
      <c r="D145" s="18">
        <f t="shared" si="2"/>
        <v>0</v>
      </c>
    </row>
    <row r="146" spans="1:4" x14ac:dyDescent="0.25">
      <c r="A146" s="11" t="s">
        <v>246</v>
      </c>
      <c r="B146" s="14">
        <v>0</v>
      </c>
      <c r="C146" s="14">
        <v>0</v>
      </c>
      <c r="D146" s="18">
        <f t="shared" si="2"/>
        <v>0</v>
      </c>
    </row>
    <row r="147" spans="1:4" x14ac:dyDescent="0.25">
      <c r="A147" s="11" t="s">
        <v>409</v>
      </c>
      <c r="B147" s="14">
        <v>0</v>
      </c>
      <c r="C147" s="14">
        <v>0</v>
      </c>
      <c r="D147" s="18">
        <f t="shared" si="2"/>
        <v>0</v>
      </c>
    </row>
    <row r="148" spans="1:4" x14ac:dyDescent="0.25">
      <c r="A148" s="11" t="s">
        <v>75</v>
      </c>
      <c r="B148" s="14">
        <v>-9.5250829483366921</v>
      </c>
      <c r="C148" s="14">
        <v>-0.95324860892047036</v>
      </c>
      <c r="D148" s="18">
        <f t="shared" si="2"/>
        <v>-10.478331557257162</v>
      </c>
    </row>
    <row r="149" spans="1:4" x14ac:dyDescent="0.25">
      <c r="A149" s="11" t="s">
        <v>9</v>
      </c>
      <c r="B149" s="14">
        <v>0</v>
      </c>
      <c r="C149" s="14">
        <v>-11083.370477616732</v>
      </c>
      <c r="D149" s="18">
        <f t="shared" si="2"/>
        <v>-11083.370477616732</v>
      </c>
    </row>
    <row r="150" spans="1:4" x14ac:dyDescent="0.25">
      <c r="A150" s="11" t="s">
        <v>376</v>
      </c>
      <c r="B150" s="14">
        <v>0</v>
      </c>
      <c r="C150" s="14">
        <v>0</v>
      </c>
      <c r="D150" s="18">
        <f t="shared" si="2"/>
        <v>0</v>
      </c>
    </row>
    <row r="151" spans="1:4" x14ac:dyDescent="0.25">
      <c r="A151" s="11" t="s">
        <v>231</v>
      </c>
      <c r="B151" s="14">
        <v>0</v>
      </c>
      <c r="C151" s="14">
        <v>0</v>
      </c>
      <c r="D151" s="18">
        <f t="shared" si="2"/>
        <v>0</v>
      </c>
    </row>
    <row r="152" spans="1:4" x14ac:dyDescent="0.25">
      <c r="A152" s="11" t="s">
        <v>143</v>
      </c>
      <c r="B152" s="14">
        <v>-3.3047760500379861</v>
      </c>
      <c r="C152" s="14">
        <v>-0.29848283792340302</v>
      </c>
      <c r="D152" s="18">
        <f t="shared" si="2"/>
        <v>-3.6032588879613892</v>
      </c>
    </row>
    <row r="153" spans="1:4" x14ac:dyDescent="0.25">
      <c r="A153" s="11" t="s">
        <v>410</v>
      </c>
      <c r="B153" s="14">
        <v>0</v>
      </c>
      <c r="C153" s="14">
        <v>0</v>
      </c>
      <c r="D153" s="18">
        <f t="shared" si="2"/>
        <v>0</v>
      </c>
    </row>
    <row r="154" spans="1:4" x14ac:dyDescent="0.25">
      <c r="A154" s="11" t="s">
        <v>14</v>
      </c>
      <c r="B154" s="14">
        <v>0</v>
      </c>
      <c r="C154" s="14">
        <v>-105.72956323311934</v>
      </c>
      <c r="D154" s="18">
        <f t="shared" si="2"/>
        <v>-105.72956323311934</v>
      </c>
    </row>
    <row r="155" spans="1:4" x14ac:dyDescent="0.25">
      <c r="A155" s="11" t="s">
        <v>123</v>
      </c>
      <c r="B155" s="14">
        <v>-5.0961662864710462</v>
      </c>
      <c r="C155" s="14">
        <v>-10.015160044910223</v>
      </c>
      <c r="D155" s="18">
        <f t="shared" si="2"/>
        <v>-15.111326331381269</v>
      </c>
    </row>
    <row r="156" spans="1:4" x14ac:dyDescent="0.25">
      <c r="A156" s="11" t="s">
        <v>76</v>
      </c>
      <c r="B156" s="14">
        <v>-11.052070958036987</v>
      </c>
      <c r="C156" s="14">
        <v>-9.0371295506760934</v>
      </c>
      <c r="D156" s="18">
        <f t="shared" si="2"/>
        <v>-20.08920050871308</v>
      </c>
    </row>
    <row r="157" spans="1:4" x14ac:dyDescent="0.25">
      <c r="A157" s="11" t="s">
        <v>106</v>
      </c>
      <c r="B157" s="14">
        <v>0</v>
      </c>
      <c r="C157" s="14">
        <v>0</v>
      </c>
      <c r="D157" s="18">
        <f t="shared" si="2"/>
        <v>0</v>
      </c>
    </row>
    <row r="158" spans="1:4" x14ac:dyDescent="0.25">
      <c r="A158" s="11" t="s">
        <v>411</v>
      </c>
      <c r="B158" s="14">
        <v>0</v>
      </c>
      <c r="C158" s="14">
        <v>0</v>
      </c>
      <c r="D158" s="18">
        <f t="shared" si="2"/>
        <v>0</v>
      </c>
    </row>
    <row r="159" spans="1:4" x14ac:dyDescent="0.25">
      <c r="A159" s="11" t="s">
        <v>397</v>
      </c>
      <c r="B159" s="14">
        <v>0</v>
      </c>
      <c r="C159" s="14">
        <v>0</v>
      </c>
      <c r="D159" s="18">
        <f t="shared" si="2"/>
        <v>0</v>
      </c>
    </row>
    <row r="160" spans="1:4" x14ac:dyDescent="0.25">
      <c r="A160" s="11" t="s">
        <v>124</v>
      </c>
      <c r="B160" s="14">
        <v>-3.7124159636122349</v>
      </c>
      <c r="C160" s="14">
        <v>-8.9114753617294866</v>
      </c>
      <c r="D160" s="18">
        <f t="shared" si="2"/>
        <v>-12.623891325341722</v>
      </c>
    </row>
    <row r="161" spans="1:4" x14ac:dyDescent="0.25">
      <c r="A161" s="11" t="s">
        <v>398</v>
      </c>
      <c r="B161" s="14">
        <v>0</v>
      </c>
      <c r="C161" s="14">
        <v>0</v>
      </c>
      <c r="D161" s="18">
        <f t="shared" si="2"/>
        <v>0</v>
      </c>
    </row>
    <row r="162" spans="1:4" x14ac:dyDescent="0.25">
      <c r="A162" s="11" t="s">
        <v>39</v>
      </c>
      <c r="B162" s="14">
        <v>0</v>
      </c>
      <c r="C162" s="14">
        <v>-4454.13180586204</v>
      </c>
      <c r="D162" s="18">
        <f t="shared" si="2"/>
        <v>-4454.13180586204</v>
      </c>
    </row>
    <row r="163" spans="1:4" x14ac:dyDescent="0.25">
      <c r="A163" s="11" t="s">
        <v>77</v>
      </c>
      <c r="B163" s="14">
        <v>0</v>
      </c>
      <c r="C163" s="14">
        <v>-8911.3297156989374</v>
      </c>
      <c r="D163" s="18">
        <f t="shared" si="2"/>
        <v>-8911.3297156989374</v>
      </c>
    </row>
    <row r="164" spans="1:4" x14ac:dyDescent="0.25">
      <c r="A164" s="11" t="s">
        <v>78</v>
      </c>
      <c r="B164" s="14">
        <v>-11.052070958036987</v>
      </c>
      <c r="C164" s="14">
        <v>-28.187303220070472</v>
      </c>
      <c r="D164" s="18">
        <f t="shared" si="2"/>
        <v>-39.239374178107461</v>
      </c>
    </row>
    <row r="165" spans="1:4" x14ac:dyDescent="0.25">
      <c r="A165" s="11" t="s">
        <v>10</v>
      </c>
      <c r="B165" s="14">
        <v>0</v>
      </c>
      <c r="C165" s="14">
        <v>-2315.272896048657</v>
      </c>
      <c r="D165" s="18">
        <f t="shared" si="2"/>
        <v>-2315.272896048657</v>
      </c>
    </row>
    <row r="166" spans="1:4" x14ac:dyDescent="0.25">
      <c r="A166" s="11" t="s">
        <v>125</v>
      </c>
      <c r="B166" s="14">
        <v>0</v>
      </c>
      <c r="C166" s="14">
        <v>-2.4838744330427973</v>
      </c>
      <c r="D166" s="18">
        <f t="shared" si="2"/>
        <v>-2.4838744330427973</v>
      </c>
    </row>
    <row r="167" spans="1:4" x14ac:dyDescent="0.25">
      <c r="A167" s="11" t="s">
        <v>79</v>
      </c>
      <c r="B167" s="14">
        <v>-11.052070958036987</v>
      </c>
      <c r="C167" s="14">
        <v>-4.5634711627923874</v>
      </c>
      <c r="D167" s="18">
        <f t="shared" si="2"/>
        <v>-15.615542120829375</v>
      </c>
    </row>
    <row r="168" spans="1:4" x14ac:dyDescent="0.25">
      <c r="A168" s="11" t="s">
        <v>80</v>
      </c>
      <c r="B168" s="14">
        <v>0</v>
      </c>
      <c r="C168" s="14">
        <v>-6227.3173246554861</v>
      </c>
      <c r="D168" s="18">
        <f t="shared" si="2"/>
        <v>-6227.3173246554861</v>
      </c>
    </row>
    <row r="169" spans="1:4" x14ac:dyDescent="0.25">
      <c r="A169" s="11" t="s">
        <v>183</v>
      </c>
      <c r="B169" s="14">
        <v>0</v>
      </c>
      <c r="C169" s="14">
        <v>0</v>
      </c>
      <c r="D169" s="18">
        <f t="shared" si="2"/>
        <v>0</v>
      </c>
    </row>
    <row r="170" spans="1:4" x14ac:dyDescent="0.25">
      <c r="A170" s="11" t="s">
        <v>200</v>
      </c>
      <c r="B170" s="14">
        <v>0</v>
      </c>
      <c r="C170" s="14">
        <v>0</v>
      </c>
      <c r="D170" s="18">
        <f t="shared" si="2"/>
        <v>0</v>
      </c>
    </row>
    <row r="171" spans="1:4" x14ac:dyDescent="0.25">
      <c r="A171" s="11" t="s">
        <v>24</v>
      </c>
      <c r="B171" s="14">
        <v>0</v>
      </c>
      <c r="C171" s="14">
        <v>-1353.1849957749992</v>
      </c>
      <c r="D171" s="18">
        <f t="shared" si="2"/>
        <v>-1353.1849957749992</v>
      </c>
    </row>
    <row r="172" spans="1:4" x14ac:dyDescent="0.25">
      <c r="A172" s="11" t="s">
        <v>25</v>
      </c>
      <c r="B172" s="14">
        <v>0</v>
      </c>
      <c r="C172" s="14">
        <v>-1352.1427661592845</v>
      </c>
      <c r="D172" s="18">
        <f t="shared" si="2"/>
        <v>-1352.1427661592845</v>
      </c>
    </row>
    <row r="173" spans="1:4" x14ac:dyDescent="0.25">
      <c r="A173" s="11" t="s">
        <v>48</v>
      </c>
      <c r="B173" s="14">
        <v>-2.8614299447386151</v>
      </c>
      <c r="C173" s="14">
        <v>-0.57353770268748283</v>
      </c>
      <c r="D173" s="18">
        <f t="shared" si="2"/>
        <v>-3.4349676474260979</v>
      </c>
    </row>
    <row r="174" spans="1:4" x14ac:dyDescent="0.25">
      <c r="A174" s="11" t="s">
        <v>399</v>
      </c>
      <c r="B174" s="14">
        <v>0</v>
      </c>
      <c r="C174" s="14">
        <v>0</v>
      </c>
      <c r="D174" s="18">
        <f t="shared" si="2"/>
        <v>0</v>
      </c>
    </row>
    <row r="175" spans="1:4" x14ac:dyDescent="0.25">
      <c r="A175" s="11" t="s">
        <v>26</v>
      </c>
      <c r="B175" s="14">
        <v>0</v>
      </c>
      <c r="C175" s="14">
        <v>-1353.1849957749992</v>
      </c>
      <c r="D175" s="18">
        <f t="shared" si="2"/>
        <v>-1353.1849957749992</v>
      </c>
    </row>
    <row r="176" spans="1:4" x14ac:dyDescent="0.25">
      <c r="A176" s="11" t="s">
        <v>126</v>
      </c>
      <c r="B176" s="14">
        <v>-11.052070958036987</v>
      </c>
      <c r="C176" s="14">
        <v>-263.31804170463715</v>
      </c>
      <c r="D176" s="18">
        <f t="shared" si="2"/>
        <v>-274.37011266267416</v>
      </c>
    </row>
    <row r="177" spans="1:4" x14ac:dyDescent="0.25">
      <c r="A177" s="11" t="s">
        <v>45</v>
      </c>
      <c r="B177" s="14">
        <v>-4.7418910987243814</v>
      </c>
      <c r="C177" s="14">
        <v>-19.919322346699293</v>
      </c>
      <c r="D177" s="18">
        <f t="shared" si="2"/>
        <v>-24.661213445423673</v>
      </c>
    </row>
    <row r="178" spans="1:4" x14ac:dyDescent="0.25">
      <c r="A178" s="11" t="s">
        <v>94</v>
      </c>
      <c r="B178" s="14">
        <v>-1.8536054184788073</v>
      </c>
      <c r="C178" s="14">
        <v>0</v>
      </c>
      <c r="D178" s="18">
        <f t="shared" si="2"/>
        <v>-1.8536054184788073</v>
      </c>
    </row>
    <row r="179" spans="1:4" x14ac:dyDescent="0.25">
      <c r="A179" s="11" t="s">
        <v>27</v>
      </c>
      <c r="B179" s="14">
        <v>0</v>
      </c>
      <c r="C179" s="14">
        <v>-3049.8823924990124</v>
      </c>
      <c r="D179" s="18">
        <f t="shared" si="2"/>
        <v>-3049.8823924990124</v>
      </c>
    </row>
    <row r="180" spans="1:4" x14ac:dyDescent="0.25">
      <c r="A180" s="11" t="s">
        <v>104</v>
      </c>
      <c r="B180" s="14">
        <v>0</v>
      </c>
      <c r="C180" s="14">
        <v>-8358.5821824593204</v>
      </c>
      <c r="D180" s="18">
        <f t="shared" si="2"/>
        <v>-8358.5821824593204</v>
      </c>
    </row>
    <row r="181" spans="1:4" x14ac:dyDescent="0.25">
      <c r="A181" s="11" t="s">
        <v>383</v>
      </c>
      <c r="B181" s="14">
        <v>0</v>
      </c>
      <c r="C181" s="14">
        <v>0</v>
      </c>
      <c r="D181" s="18">
        <f t="shared" si="2"/>
        <v>0</v>
      </c>
    </row>
    <row r="182" spans="1:4" x14ac:dyDescent="0.25">
      <c r="A182" s="11" t="s">
        <v>82</v>
      </c>
      <c r="B182" s="14">
        <v>0</v>
      </c>
      <c r="C182" s="14">
        <v>-1555.4773199157951</v>
      </c>
      <c r="D182" s="18">
        <f t="shared" si="2"/>
        <v>-1555.4773199157951</v>
      </c>
    </row>
    <row r="183" spans="1:4" x14ac:dyDescent="0.25">
      <c r="A183" s="11" t="s">
        <v>412</v>
      </c>
      <c r="B183" s="14">
        <v>0</v>
      </c>
      <c r="C183" s="14">
        <v>0</v>
      </c>
      <c r="D183" s="18">
        <f t="shared" si="2"/>
        <v>0</v>
      </c>
    </row>
    <row r="184" spans="1:4" x14ac:dyDescent="0.25">
      <c r="A184" s="11" t="s">
        <v>127</v>
      </c>
      <c r="B184" s="14">
        <v>-11.052070958036987</v>
      </c>
      <c r="C184" s="14">
        <v>-64.361367730828704</v>
      </c>
      <c r="D184" s="18">
        <f t="shared" si="2"/>
        <v>-75.413438688865696</v>
      </c>
    </row>
    <row r="185" spans="1:4" x14ac:dyDescent="0.25">
      <c r="A185" s="11" t="s">
        <v>55</v>
      </c>
      <c r="B185" s="14">
        <v>-7.6600808113966803</v>
      </c>
      <c r="C185" s="14">
        <v>-5.103843221115099</v>
      </c>
      <c r="D185" s="18">
        <f t="shared" si="2"/>
        <v>-12.763924032511779</v>
      </c>
    </row>
    <row r="186" spans="1:4" x14ac:dyDescent="0.25">
      <c r="A186" s="11" t="s">
        <v>413</v>
      </c>
      <c r="B186" s="14">
        <v>0</v>
      </c>
      <c r="C186" s="14">
        <v>0</v>
      </c>
      <c r="D186" s="18">
        <f t="shared" si="2"/>
        <v>0</v>
      </c>
    </row>
    <row r="187" spans="1:4" x14ac:dyDescent="0.25">
      <c r="A187" s="11" t="s">
        <v>40</v>
      </c>
      <c r="B187" s="14">
        <v>0</v>
      </c>
      <c r="C187" s="14">
        <v>-11.492952627410771</v>
      </c>
      <c r="D187" s="18">
        <f t="shared" si="2"/>
        <v>-11.492952627410771</v>
      </c>
    </row>
    <row r="188" spans="1:4" x14ac:dyDescent="0.25">
      <c r="A188" s="11" t="s">
        <v>15</v>
      </c>
      <c r="B188" s="14">
        <v>0</v>
      </c>
      <c r="C188" s="14">
        <v>-66.16788939703892</v>
      </c>
      <c r="D188" s="18">
        <f t="shared" si="2"/>
        <v>-66.16788939703892</v>
      </c>
    </row>
    <row r="189" spans="1:4" x14ac:dyDescent="0.25">
      <c r="A189" s="11" t="s">
        <v>401</v>
      </c>
      <c r="B189" s="14">
        <v>0</v>
      </c>
      <c r="C189" s="14">
        <v>-3060.8899274326459</v>
      </c>
      <c r="D189" s="18">
        <f t="shared" si="2"/>
        <v>-3060.8899274326459</v>
      </c>
    </row>
    <row r="190" spans="1:4" x14ac:dyDescent="0.25">
      <c r="A190" s="11" t="s">
        <v>134</v>
      </c>
      <c r="B190" s="14">
        <v>-4.5885245425954979</v>
      </c>
      <c r="C190" s="14">
        <v>-2.3429585880861028</v>
      </c>
      <c r="D190" s="18">
        <f t="shared" si="2"/>
        <v>-6.9314831306816007</v>
      </c>
    </row>
    <row r="191" spans="1:4" x14ac:dyDescent="0.25">
      <c r="A191" s="11" t="s">
        <v>128</v>
      </c>
      <c r="B191" s="14">
        <v>0</v>
      </c>
      <c r="C191" s="14">
        <v>-25217.858749376559</v>
      </c>
      <c r="D191" s="18">
        <f t="shared" si="2"/>
        <v>-25217.858749376559</v>
      </c>
    </row>
    <row r="192" spans="1:4" x14ac:dyDescent="0.25">
      <c r="A192" s="11" t="s">
        <v>84</v>
      </c>
      <c r="B192" s="14">
        <v>0</v>
      </c>
      <c r="C192" s="14">
        <v>-19267.930952419461</v>
      </c>
      <c r="D192" s="18">
        <f t="shared" si="2"/>
        <v>-19267.930952419461</v>
      </c>
    </row>
    <row r="193" spans="1:4" x14ac:dyDescent="0.25">
      <c r="A193" s="11" t="s">
        <v>286</v>
      </c>
      <c r="B193" s="14">
        <v>-6.3101798593126066</v>
      </c>
      <c r="C193" s="14">
        <v>0</v>
      </c>
      <c r="D193" s="18">
        <f t="shared" si="2"/>
        <v>-6.3101798593126066</v>
      </c>
    </row>
    <row r="194" spans="1:4" x14ac:dyDescent="0.25">
      <c r="A194" s="11" t="s">
        <v>28</v>
      </c>
      <c r="B194" s="14">
        <v>0</v>
      </c>
      <c r="C194" s="14">
        <v>-1353.1849957749992</v>
      </c>
      <c r="D194" s="18">
        <f t="shared" si="2"/>
        <v>-1353.1849957749992</v>
      </c>
    </row>
    <row r="195" spans="1:4" x14ac:dyDescent="0.25">
      <c r="A195" s="11" t="s">
        <v>139</v>
      </c>
      <c r="B195" s="14">
        <v>-3.3047760500379861</v>
      </c>
      <c r="C195" s="14">
        <v>-1.3246768674397162</v>
      </c>
      <c r="D195" s="18">
        <f t="shared" si="2"/>
        <v>-4.6294529174777024</v>
      </c>
    </row>
    <row r="196" spans="1:4" x14ac:dyDescent="0.25">
      <c r="A196" s="11" t="s">
        <v>129</v>
      </c>
      <c r="B196" s="14">
        <v>-4.3884410754463259</v>
      </c>
      <c r="C196" s="14">
        <v>-0.56664687585248974</v>
      </c>
      <c r="D196" s="18">
        <f t="shared" si="2"/>
        <v>-4.9550879512988155</v>
      </c>
    </row>
    <row r="197" spans="1:4" x14ac:dyDescent="0.25">
      <c r="A197" s="11" t="s">
        <v>377</v>
      </c>
      <c r="B197" s="14">
        <v>0</v>
      </c>
      <c r="C197" s="14">
        <v>0</v>
      </c>
      <c r="D197" s="18">
        <f t="shared" si="2"/>
        <v>0</v>
      </c>
    </row>
    <row r="198" spans="1:4" x14ac:dyDescent="0.25">
      <c r="A198" s="11" t="s">
        <v>161</v>
      </c>
      <c r="B198" s="14">
        <v>-8.7996263218141859</v>
      </c>
      <c r="C198" s="14">
        <v>-14.087130885991296</v>
      </c>
      <c r="D198" s="18">
        <f t="shared" si="2"/>
        <v>-22.886757207805481</v>
      </c>
    </row>
    <row r="199" spans="1:4" x14ac:dyDescent="0.25">
      <c r="A199" s="11" t="s">
        <v>56</v>
      </c>
      <c r="B199" s="14">
        <v>0</v>
      </c>
      <c r="C199" s="14">
        <v>-1674.1929243211712</v>
      </c>
      <c r="D199" s="18">
        <f t="shared" si="2"/>
        <v>-1674.1929243211712</v>
      </c>
    </row>
    <row r="200" spans="1:4" x14ac:dyDescent="0.25">
      <c r="A200" s="11" t="s">
        <v>130</v>
      </c>
      <c r="B200" s="14">
        <v>-6.0493880940391014</v>
      </c>
      <c r="C200" s="14">
        <v>-34.076901095200704</v>
      </c>
      <c r="D200" s="18">
        <f t="shared" si="2"/>
        <v>-40.126289189239806</v>
      </c>
    </row>
    <row r="201" spans="1:4" x14ac:dyDescent="0.25">
      <c r="A201" s="11" t="s">
        <v>414</v>
      </c>
      <c r="B201" s="14">
        <v>0</v>
      </c>
      <c r="C201" s="14">
        <v>0</v>
      </c>
      <c r="D201" s="18">
        <f t="shared" si="2"/>
        <v>0</v>
      </c>
    </row>
    <row r="202" spans="1:4" x14ac:dyDescent="0.25">
      <c r="A202" s="11" t="s">
        <v>131</v>
      </c>
      <c r="B202" s="14">
        <v>-11.052070958036987</v>
      </c>
      <c r="C202" s="14">
        <v>-16.669129272073018</v>
      </c>
      <c r="D202" s="18">
        <f t="shared" ref="D202:D217" si="3">B202+C202</f>
        <v>-27.721200230110007</v>
      </c>
    </row>
    <row r="203" spans="1:4" x14ac:dyDescent="0.25">
      <c r="A203" s="11" t="s">
        <v>415</v>
      </c>
      <c r="B203" s="14">
        <v>0</v>
      </c>
      <c r="C203" s="14">
        <v>0</v>
      </c>
      <c r="D203" s="18">
        <f t="shared" si="3"/>
        <v>0</v>
      </c>
    </row>
    <row r="204" spans="1:4" x14ac:dyDescent="0.25">
      <c r="A204" s="11" t="s">
        <v>400</v>
      </c>
      <c r="B204" s="14">
        <v>0</v>
      </c>
      <c r="C204" s="14">
        <v>0</v>
      </c>
      <c r="D204" s="18">
        <f t="shared" si="3"/>
        <v>0</v>
      </c>
    </row>
    <row r="205" spans="1:4" x14ac:dyDescent="0.25">
      <c r="A205" s="11" t="s">
        <v>105</v>
      </c>
      <c r="B205" s="14">
        <v>-4.2020651943947351</v>
      </c>
      <c r="C205" s="14">
        <v>-6.7243434916326024</v>
      </c>
      <c r="D205" s="18">
        <f t="shared" si="3"/>
        <v>-10.926408686027337</v>
      </c>
    </row>
    <row r="206" spans="1:4" x14ac:dyDescent="0.25">
      <c r="A206" s="11" t="s">
        <v>95</v>
      </c>
      <c r="B206" s="14">
        <v>0</v>
      </c>
      <c r="C206" s="14">
        <v>-3885.6996735110943</v>
      </c>
      <c r="D206" s="18">
        <f t="shared" si="3"/>
        <v>-3885.6996735110943</v>
      </c>
    </row>
    <row r="207" spans="1:4" x14ac:dyDescent="0.25">
      <c r="A207" s="11" t="s">
        <v>46</v>
      </c>
      <c r="B207" s="14">
        <v>0</v>
      </c>
      <c r="C207" s="14">
        <v>-0.7253624413533738</v>
      </c>
      <c r="D207" s="18">
        <f t="shared" si="3"/>
        <v>-0.7253624413533738</v>
      </c>
    </row>
    <row r="208" spans="1:4" x14ac:dyDescent="0.25">
      <c r="A208" s="11" t="s">
        <v>135</v>
      </c>
      <c r="B208" s="14">
        <v>0</v>
      </c>
      <c r="C208" s="14">
        <v>0</v>
      </c>
      <c r="D208" s="18">
        <f t="shared" si="3"/>
        <v>0</v>
      </c>
    </row>
    <row r="209" spans="1:4" x14ac:dyDescent="0.25">
      <c r="A209" s="11" t="s">
        <v>416</v>
      </c>
      <c r="B209" s="14">
        <v>0</v>
      </c>
      <c r="C209" s="14">
        <v>0</v>
      </c>
      <c r="D209" s="18">
        <f t="shared" si="3"/>
        <v>0</v>
      </c>
    </row>
    <row r="210" spans="1:4" x14ac:dyDescent="0.25">
      <c r="A210" s="11" t="s">
        <v>378</v>
      </c>
      <c r="B210" s="14">
        <v>0</v>
      </c>
      <c r="C210" s="14">
        <v>0</v>
      </c>
      <c r="D210" s="18">
        <f t="shared" si="3"/>
        <v>0</v>
      </c>
    </row>
    <row r="211" spans="1:4" x14ac:dyDescent="0.25">
      <c r="A211" s="11" t="s">
        <v>379</v>
      </c>
      <c r="B211" s="14">
        <v>0</v>
      </c>
      <c r="C211" s="14">
        <v>0</v>
      </c>
      <c r="D211" s="18">
        <f t="shared" si="3"/>
        <v>0</v>
      </c>
    </row>
    <row r="212" spans="1:4" x14ac:dyDescent="0.25">
      <c r="A212" s="11" t="s">
        <v>136</v>
      </c>
      <c r="B212" s="14">
        <v>-4.2020651943947351</v>
      </c>
      <c r="C212" s="14">
        <v>-6.3822241128538257</v>
      </c>
      <c r="D212" s="18">
        <f t="shared" si="3"/>
        <v>-10.584289307248561</v>
      </c>
    </row>
    <row r="213" spans="1:4" x14ac:dyDescent="0.25">
      <c r="A213" s="11" t="s">
        <v>146</v>
      </c>
      <c r="B213" s="14">
        <v>0</v>
      </c>
      <c r="C213" s="14">
        <v>0</v>
      </c>
      <c r="D213" s="18">
        <f t="shared" si="3"/>
        <v>0</v>
      </c>
    </row>
    <row r="214" spans="1:4" x14ac:dyDescent="0.25">
      <c r="A214" s="11" t="s">
        <v>140</v>
      </c>
      <c r="B214" s="14">
        <v>-8.7996263218141859</v>
      </c>
      <c r="C214" s="14">
        <v>-5.9354277537698055</v>
      </c>
      <c r="D214" s="18">
        <f t="shared" si="3"/>
        <v>-14.735054075583992</v>
      </c>
    </row>
    <row r="215" spans="1:4" x14ac:dyDescent="0.25">
      <c r="A215" s="11" t="s">
        <v>41</v>
      </c>
      <c r="B215" s="14">
        <v>-11.052070958036987</v>
      </c>
      <c r="C215" s="14">
        <v>-290.2309008837924</v>
      </c>
      <c r="D215" s="18">
        <f t="shared" si="3"/>
        <v>-301.28297184182941</v>
      </c>
    </row>
    <row r="216" spans="1:4" x14ac:dyDescent="0.25">
      <c r="A216" s="11" t="s">
        <v>85</v>
      </c>
      <c r="B216" s="14">
        <v>-11.052070958036987</v>
      </c>
      <c r="C216" s="14">
        <v>-96.726920210405154</v>
      </c>
      <c r="D216" s="18">
        <f t="shared" si="3"/>
        <v>-107.77899116844215</v>
      </c>
    </row>
    <row r="217" spans="1:4" x14ac:dyDescent="0.25">
      <c r="A217" s="11" t="s">
        <v>96</v>
      </c>
      <c r="B217" s="14">
        <v>0</v>
      </c>
      <c r="C217" s="14">
        <v>-654.83469749608116</v>
      </c>
      <c r="D217" s="18">
        <f t="shared" si="3"/>
        <v>-654.83469749608116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Índice</vt:lpstr>
      <vt:lpstr>Item 1</vt:lpstr>
      <vt:lpstr>Item 2</vt:lpstr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2026-05-27T22:08:50Z</dcterms:modified>
</cp:coreProperties>
</file>